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P5维修上架" sheetId="1" r:id="rId1"/>
    <sheet name="P7维修上架" sheetId="2" r:id="rId2"/>
  </sheets>
  <externalReferences>
    <externalReference r:id="rId3"/>
  </externalReferences>
  <definedNames>
    <definedName name="_xlnm._FilterDatabase" localSheetId="0" hidden="1">P5维修上架!$A$1:$H$184</definedName>
    <definedName name="_xlnm._FilterDatabase" localSheetId="1" hidden="1">P7维修上架!$A$1:$H$55</definedName>
  </definedNames>
  <calcPr calcId="144525"/>
</workbook>
</file>

<file path=xl/sharedStrings.xml><?xml version="1.0" encoding="utf-8"?>
<sst xmlns="http://schemas.openxmlformats.org/spreadsheetml/2006/main" count="1217" uniqueCount="382">
  <si>
    <t>日期</t>
  </si>
  <si>
    <t>IP</t>
  </si>
  <si>
    <t>SN</t>
  </si>
  <si>
    <t>客户</t>
  </si>
  <si>
    <t>矿区</t>
  </si>
  <si>
    <t>机型</t>
  </si>
  <si>
    <t>处理方法</t>
  </si>
  <si>
    <t>算力代码</t>
  </si>
  <si>
    <t>192.168.1.121</t>
  </si>
  <si>
    <t>NGSBE3DBBJBJG5079</t>
  </si>
  <si>
    <t>FJZH</t>
  </si>
  <si>
    <t>P5-A</t>
  </si>
  <si>
    <t>上架</t>
  </si>
  <si>
    <t>192.168.2.33</t>
  </si>
  <si>
    <t>NGSB68ABJJFJD1298</t>
  </si>
  <si>
    <t>P5-B</t>
  </si>
  <si>
    <t>192.168.2.182</t>
  </si>
  <si>
    <t>NGSBD4EBAAABE7748</t>
  </si>
  <si>
    <t>192.168.2.185</t>
  </si>
  <si>
    <t>NGSB68GBAAAJB0944</t>
  </si>
  <si>
    <t>192.168.1.41</t>
  </si>
  <si>
    <t>FXDZD4CBAJCAI0009</t>
  </si>
  <si>
    <t>192.168.1.45</t>
  </si>
  <si>
    <t>FXDZD4CBAJCAI0001</t>
  </si>
  <si>
    <t>192.168.1.82</t>
  </si>
  <si>
    <t>FXDZD4CBAJDBA008B</t>
  </si>
  <si>
    <t>192.168.1.103</t>
  </si>
  <si>
    <t>FXDZD4CBAJDJI000N</t>
  </si>
  <si>
    <t>192.168.1.122</t>
  </si>
  <si>
    <t>YDFTD4CBAJFJH001H</t>
  </si>
  <si>
    <t>192.168.1.155</t>
  </si>
  <si>
    <t>FXDZD4CBAJEAA003H</t>
  </si>
  <si>
    <t>192.168.1.186</t>
  </si>
  <si>
    <t>YDFTD4CBAJFJH000T</t>
  </si>
  <si>
    <t>192.168.1.188</t>
  </si>
  <si>
    <t>FXDZD4CBAJDBA008N</t>
  </si>
  <si>
    <t>192.168.1.193</t>
  </si>
  <si>
    <t>FXDZD4CBAJEAA0039</t>
  </si>
  <si>
    <t>192.168.1.200</t>
  </si>
  <si>
    <t>FXDZD4CBAJDJI000J</t>
  </si>
  <si>
    <t>192.168.2.14</t>
  </si>
  <si>
    <t>FXDZD4CBAJDJI0017</t>
  </si>
  <si>
    <t>192.168.2.68</t>
  </si>
  <si>
    <t>FXDZD4CBAJEAA0046</t>
  </si>
  <si>
    <t>192.168.2.74</t>
  </si>
  <si>
    <t>FXDZD4CBAJEAA004K</t>
  </si>
  <si>
    <t>192.168.2.93</t>
  </si>
  <si>
    <t>FXDZD4CBAJDJI000D</t>
  </si>
  <si>
    <t>192.168.2.135</t>
  </si>
  <si>
    <t>FXDZD4CBAJCAI0002</t>
  </si>
  <si>
    <t>192.168.2.191</t>
  </si>
  <si>
    <t>FXDZD4CBAJDBA008R</t>
  </si>
  <si>
    <t>192.168.2.205</t>
  </si>
  <si>
    <t>FXDZD4CBAJFJI06V3</t>
  </si>
  <si>
    <t>192.168.3.146</t>
  </si>
  <si>
    <t>FXDZD4CBAJDBA004R</t>
  </si>
  <si>
    <t>P5-C</t>
  </si>
  <si>
    <t>192.168.3.50</t>
  </si>
  <si>
    <t>FXDZD4CBAJDJI000B</t>
  </si>
  <si>
    <t>192.168.3.23</t>
  </si>
  <si>
    <t>FXDZD4CBAJDBA004Y</t>
  </si>
  <si>
    <t>FXDZD4CBAJDBA005F</t>
  </si>
  <si>
    <t>FXDZD4CBAJDBA004B</t>
  </si>
  <si>
    <t>YDFTD4CBAJFJH000H</t>
  </si>
  <si>
    <t>NGSB68IBBJAAI1428</t>
  </si>
  <si>
    <t>192.168.3.38</t>
  </si>
  <si>
    <t>NGSB68GBAAAJB0922</t>
  </si>
  <si>
    <t>192.168.3.39</t>
  </si>
  <si>
    <t>NGSB68GBAAAJB0898</t>
  </si>
  <si>
    <t>192.168.3.67</t>
  </si>
  <si>
    <t>192.168.3.44</t>
  </si>
  <si>
    <t>NGSB68GBAAAJB0930</t>
  </si>
  <si>
    <t>192.168.3.114</t>
  </si>
  <si>
    <t>FXDZD4CBAJDBA005P</t>
  </si>
  <si>
    <t>192.168.3.19</t>
  </si>
  <si>
    <t>FXDZD4CBAJDJI000H</t>
  </si>
  <si>
    <t>192.168.3.26</t>
  </si>
  <si>
    <t>FXDZD4CBAJDBA004P</t>
  </si>
  <si>
    <t>192.168.3.29</t>
  </si>
  <si>
    <t>FXDZD4CBAJEAA004Y</t>
  </si>
  <si>
    <t>192.168.3.78</t>
  </si>
  <si>
    <t>FXDZD4CBAJDBA004S</t>
  </si>
  <si>
    <t>192.168.3.84</t>
  </si>
  <si>
    <t>FXDZD4CBAJEAA0047</t>
  </si>
  <si>
    <t>192.168.3.85</t>
  </si>
  <si>
    <t>FXDZD4CBAJEAA001H</t>
  </si>
  <si>
    <t>192.168.3.139</t>
  </si>
  <si>
    <t>FXDZD4CBAJDBA005R</t>
  </si>
  <si>
    <t>192.168.3.70</t>
  </si>
  <si>
    <t>FXDZD4CBAJEAA003T</t>
  </si>
  <si>
    <t>192.168.3.132</t>
  </si>
  <si>
    <t>YDFTD4CBAJFJH001B</t>
  </si>
  <si>
    <t>192.168.3.135</t>
  </si>
  <si>
    <t>FXDZD4CBAJFJI06TS</t>
  </si>
  <si>
    <t>192.168.3.58</t>
  </si>
  <si>
    <t>FXDZD4CBAJDJI001P</t>
  </si>
  <si>
    <t>FXDZD4CBAJEAA003Z</t>
  </si>
  <si>
    <t>192.168.3.37</t>
  </si>
  <si>
    <t>FXDZD4CBAJFJI06V4</t>
  </si>
  <si>
    <t>192.168.2.201</t>
  </si>
  <si>
    <t>FXDZD4CBAJDBA0048</t>
  </si>
  <si>
    <t>192.168.2.56</t>
  </si>
  <si>
    <t>FXDZD4CBAJEAA0048</t>
  </si>
  <si>
    <t>FXDZD4CBAJ3AA003T</t>
  </si>
  <si>
    <t>FXDZD4CBAJDJI0008</t>
  </si>
  <si>
    <t>YDFTD4CBAJFJH002W</t>
  </si>
  <si>
    <t>FXDZD4CBAJEAA0049</t>
  </si>
  <si>
    <t>FXDZD4CBAJDJI000M</t>
  </si>
  <si>
    <t>192.168.2.156</t>
  </si>
  <si>
    <t>192.168.3.117</t>
  </si>
  <si>
    <t>FXDZD4CBAJEAA004E</t>
  </si>
  <si>
    <t>NGSB68IBAABBE0250</t>
  </si>
  <si>
    <t>192.168.3.145</t>
  </si>
  <si>
    <t>NGSB68GBAAAJB0928</t>
  </si>
  <si>
    <t>192.168.3.94</t>
  </si>
  <si>
    <t>FXDZD4CBAJGJF00AD</t>
  </si>
  <si>
    <t>192.168.3.65</t>
  </si>
  <si>
    <t>YDFTD4CBAJFJH0018</t>
  </si>
  <si>
    <t>FXDZD4CBAAAAI003J</t>
  </si>
  <si>
    <t>192.168.2.149</t>
  </si>
  <si>
    <t>FXDZD4CBAAAAI0037</t>
  </si>
  <si>
    <t>NGSBE3DBBJBAD4218</t>
  </si>
  <si>
    <t>192.168.1.19</t>
  </si>
  <si>
    <t>192.168.1.46</t>
  </si>
  <si>
    <t>NGSBE3DBBJBAD4812</t>
  </si>
  <si>
    <t>192.168.1.128</t>
  </si>
  <si>
    <t>NGSBE3DBBJBJG2149</t>
  </si>
  <si>
    <t>192.168.1.139</t>
  </si>
  <si>
    <t>192.168.3.116</t>
  </si>
  <si>
    <t>NGSB68GBAAAJB0923</t>
  </si>
  <si>
    <t>FXDZD4CBAJEAA003Y</t>
  </si>
  <si>
    <t>192.168.3.134</t>
  </si>
  <si>
    <t>NGSB68GBAAAJB0911</t>
  </si>
  <si>
    <t>192.168.3.128</t>
  </si>
  <si>
    <t>FXDZD4CBAJDJI001E</t>
  </si>
  <si>
    <t>NGSBD4EBAAAAI4022</t>
  </si>
  <si>
    <t>YDFTD4CBAJFJH001D</t>
  </si>
  <si>
    <t>192.168.3.102</t>
  </si>
  <si>
    <t>S19J Pro-104T</t>
  </si>
  <si>
    <t>D4C</t>
  </si>
  <si>
    <t>FXDZD4CBAJDJI000E</t>
  </si>
  <si>
    <t>FXDZD4CBAAAAI004C</t>
  </si>
  <si>
    <t>NGSBE3DBBJBJG5070</t>
  </si>
  <si>
    <t>NGSB68GBAJEJD9486</t>
  </si>
  <si>
    <t>192.168.2.50</t>
  </si>
  <si>
    <t>FXDZD4CBAJEAA0040</t>
  </si>
  <si>
    <t>192.168.1.141</t>
  </si>
  <si>
    <t>FXDZD4CBAJEAA0034</t>
  </si>
  <si>
    <t>FXDZD4CBAJDJI001G</t>
  </si>
  <si>
    <t>FXDZD4CBAJDBA004L</t>
  </si>
  <si>
    <t>192.168.2.76</t>
  </si>
  <si>
    <t>YDFTD4CBAJFJH000G</t>
  </si>
  <si>
    <t>192.168.1.178</t>
  </si>
  <si>
    <t>FXDZD4CBAJDJI000X</t>
  </si>
  <si>
    <t>YDFTD4CBAJFJH0011</t>
  </si>
  <si>
    <t>192.168.1.150</t>
  </si>
  <si>
    <t>192.168.1.104</t>
  </si>
  <si>
    <t>FXDZD4CBAJDBA009D</t>
  </si>
  <si>
    <t>FXDZD4CBAJDJI001A</t>
  </si>
  <si>
    <t>192.168.1.126</t>
  </si>
  <si>
    <t>192.168.1.55</t>
  </si>
  <si>
    <t>192.168.1.133</t>
  </si>
  <si>
    <t>192.168.2.198</t>
  </si>
  <si>
    <t>192.168.1.102</t>
  </si>
  <si>
    <t>NGSBE3DBBJBAD4018</t>
  </si>
  <si>
    <t>192.168.1.83</t>
  </si>
  <si>
    <t>FXDZD4CBAJDBA004G</t>
  </si>
  <si>
    <t>192.168.1.101</t>
  </si>
  <si>
    <t>FXDZD4CBAJDBA008M</t>
  </si>
  <si>
    <t>FXDZD4CBAJDBA0040</t>
  </si>
  <si>
    <t>FXDZD4CBAJEAA0044</t>
  </si>
  <si>
    <t>FXDZD4CBAJGJF00A8</t>
  </si>
  <si>
    <t>192.168.2.129</t>
  </si>
  <si>
    <t>NGSBE3DBBJBAD3761</t>
  </si>
  <si>
    <t>192.168.2.188</t>
  </si>
  <si>
    <t>FXDZD4CBAJGJF00A3</t>
  </si>
  <si>
    <t>192.168.2.175</t>
  </si>
  <si>
    <t>FXDZD4CBAJGJF00AB</t>
  </si>
  <si>
    <t>192.168.2.53</t>
  </si>
  <si>
    <t>FXDZD4CBAJGJF00A9</t>
  </si>
  <si>
    <t>192.168.1.100</t>
  </si>
  <si>
    <t>192.168.1.129</t>
  </si>
  <si>
    <t>FXDZD4CBAJGJF00AE</t>
  </si>
  <si>
    <t>FXDZD4CBAJFJI06V9</t>
  </si>
  <si>
    <t>192.168.2.126</t>
  </si>
  <si>
    <t>NGSBE3DBBJBAD2395</t>
  </si>
  <si>
    <t>192.168.1.72</t>
  </si>
  <si>
    <t>192.168.1.115</t>
  </si>
  <si>
    <t>FXDZD4CBAJDBA005V</t>
  </si>
  <si>
    <t>FXDZD4CBAJFAF00JA</t>
  </si>
  <si>
    <t>FXDZD4CBAAAAI0056</t>
  </si>
  <si>
    <t>YDFTD4CBAJFJH002T</t>
  </si>
  <si>
    <t>192.168.1.168</t>
  </si>
  <si>
    <t>FXDZD4CBAJFJI06V5</t>
  </si>
  <si>
    <t>192.168.1.167</t>
  </si>
  <si>
    <t>192.168.2.124</t>
  </si>
  <si>
    <t>FXDZD4CBAJDBA008T</t>
  </si>
  <si>
    <t>192.168.2.183</t>
  </si>
  <si>
    <t>N A</t>
  </si>
  <si>
    <t>S19-95T</t>
  </si>
  <si>
    <t>68A</t>
  </si>
  <si>
    <t>NGSBE3DBBJBAD4739</t>
  </si>
  <si>
    <t>192.168.2.141</t>
  </si>
  <si>
    <t>192.168.1.112</t>
  </si>
  <si>
    <t>192.168.2.158</t>
  </si>
  <si>
    <t>FXDZD4CBAJDBA008G</t>
  </si>
  <si>
    <t>192.168.1.23</t>
  </si>
  <si>
    <t>NGSBE3DBBJBAD4697</t>
  </si>
  <si>
    <t>192.168.2.32</t>
  </si>
  <si>
    <t>FXDZD4CBAJDBA0097</t>
  </si>
  <si>
    <t>192.168.1.92</t>
  </si>
  <si>
    <t>FXDZD4CBAJDJI000F</t>
  </si>
  <si>
    <t>192.168.2.23</t>
  </si>
  <si>
    <t>FXDZD4CBAJGJF00G1</t>
  </si>
  <si>
    <t>192.168.2.181</t>
  </si>
  <si>
    <t>FXDZD4CBAJDJI001L</t>
  </si>
  <si>
    <t>192.168.2.108</t>
  </si>
  <si>
    <t>NGSBE3DBBJBAD4204</t>
  </si>
  <si>
    <t>192.168.2.200</t>
  </si>
  <si>
    <t>NGSBE3DBBJBAD2170</t>
  </si>
  <si>
    <t>192.168.1.120</t>
  </si>
  <si>
    <t>192.168.1.90</t>
  </si>
  <si>
    <t>192.168.1.161</t>
  </si>
  <si>
    <t>192.168.1.196</t>
  </si>
  <si>
    <t>192.168.2.5</t>
  </si>
  <si>
    <t>FXDZD4CBAJGJF00AF</t>
  </si>
  <si>
    <t>192.168.2.37</t>
  </si>
  <si>
    <t>FXDZD4CBAJGJF00AH</t>
  </si>
  <si>
    <t>192.168.2.104</t>
  </si>
  <si>
    <t>NGSB67CBAAJBJ1910</t>
  </si>
  <si>
    <t>192.168.2.168</t>
  </si>
  <si>
    <t>NGSBE3DBBJBAD2120</t>
  </si>
  <si>
    <t>192.168.1.34</t>
  </si>
  <si>
    <t>FXDZD4CBAAAAI003H</t>
  </si>
  <si>
    <t>192.168.1.154</t>
  </si>
  <si>
    <t>FXDZD4CBAAAAI0067</t>
  </si>
  <si>
    <t>192.168.2.12</t>
  </si>
  <si>
    <t>YDFTD4CBAJFJH0020</t>
  </si>
  <si>
    <t>192.168.2.51</t>
  </si>
  <si>
    <t>FXDZD4CBAJGJF00G7</t>
  </si>
  <si>
    <t>192.168.2.122</t>
  </si>
  <si>
    <t>NGSBE3DBBJBAD4566</t>
  </si>
  <si>
    <t>192.168.2.196</t>
  </si>
  <si>
    <t>NGSBE3DBBJBAD4203</t>
  </si>
  <si>
    <t>192.168.2.197</t>
  </si>
  <si>
    <t>YDFTD4CBAJFJH002J</t>
  </si>
  <si>
    <t>192.168.2.143</t>
  </si>
  <si>
    <t>192.168.3.24</t>
  </si>
  <si>
    <t>FXDZD4CBAJGJF00G8</t>
  </si>
  <si>
    <t>192.168.1.189</t>
  </si>
  <si>
    <t>FXDZD4CBAJDJI001M</t>
  </si>
  <si>
    <t>192.168.2.81</t>
  </si>
  <si>
    <t>FXDZD4CBAAAAI005B</t>
  </si>
  <si>
    <t>192.168.2.166</t>
  </si>
  <si>
    <t>FXDZD4CBAJGJF00A7</t>
  </si>
  <si>
    <t>FXDZD4CBAJEAA0038</t>
  </si>
  <si>
    <t>192.168.2.106</t>
  </si>
  <si>
    <t>YDFTD4CBAJFJH0031</t>
  </si>
  <si>
    <t>192.168.2.154</t>
  </si>
  <si>
    <t>192.168.2.133</t>
  </si>
  <si>
    <t>YDFTD4CBAJFJH000E</t>
  </si>
  <si>
    <t>192.168.1.74</t>
  </si>
  <si>
    <t>FXDZD4CBAJEAA004B</t>
  </si>
  <si>
    <t>FXDZD4CBAJDJI000Y</t>
  </si>
  <si>
    <t>FXDZD4CBAJDJI000C</t>
  </si>
  <si>
    <t>NGSBE3DBBJBAD4014</t>
  </si>
  <si>
    <t>192.168.2.131</t>
  </si>
  <si>
    <t>FXDZD4CBAAAAI0053</t>
  </si>
  <si>
    <t>192.168.2.204</t>
  </si>
  <si>
    <t>FXDZD4CBAJDBA008D</t>
  </si>
  <si>
    <t>192.168.2.134</t>
  </si>
  <si>
    <t>FXDZD4CBAJEAA0041</t>
  </si>
  <si>
    <t>192.168.2.22</t>
  </si>
  <si>
    <t>FXDZD4CBAJDJI0018</t>
  </si>
  <si>
    <t>192.168.2.180</t>
  </si>
  <si>
    <t>FXDZD4CBAJDBA0088</t>
  </si>
  <si>
    <t>172.16.12.53</t>
  </si>
  <si>
    <t>NGSBE3BBBJBJG3048</t>
  </si>
  <si>
    <t>P7</t>
  </si>
  <si>
    <t>172.16.13.46</t>
  </si>
  <si>
    <t>NGSBE3BBBJCJE1101</t>
  </si>
  <si>
    <t>172.16.13.43</t>
  </si>
  <si>
    <t>NGSBE3DBBJBAD4246</t>
  </si>
  <si>
    <t>172.16.13.60</t>
  </si>
  <si>
    <t>NGSBE3BBBJBAD2595</t>
  </si>
  <si>
    <t>172.16.14.37</t>
  </si>
  <si>
    <t>NGSBE3BBBJBJG1311</t>
  </si>
  <si>
    <t>172.16.14.43</t>
  </si>
  <si>
    <t>NGSBD4EBAAJBC9543</t>
  </si>
  <si>
    <t>172.16.15.49</t>
  </si>
  <si>
    <t>NGSBD4EBAAABE5308</t>
  </si>
  <si>
    <t>172.16.15.59</t>
  </si>
  <si>
    <t>NGSBE3BBBJBAD0153</t>
  </si>
  <si>
    <t>172.16.11.22</t>
  </si>
  <si>
    <t>NGSBE3BBBJBAD2836</t>
  </si>
  <si>
    <t>172.16.11.26</t>
  </si>
  <si>
    <t>NGSBE3DBBJBAD2743</t>
  </si>
  <si>
    <t>172.16.15.60</t>
  </si>
  <si>
    <t>NGSBE3CBBJBAD0095</t>
  </si>
  <si>
    <t>172.16.17.49</t>
  </si>
  <si>
    <t>NGSBE3DBBJCJE1394</t>
  </si>
  <si>
    <t>172.16.23.48</t>
  </si>
  <si>
    <t>NGSBE3CBBJCJE2527</t>
  </si>
  <si>
    <t>NGSBE3DBBJCJE1069</t>
  </si>
  <si>
    <t>172.16.22.46</t>
  </si>
  <si>
    <t>NGSBE3DBBJCJE1224</t>
  </si>
  <si>
    <t>172.16.24.39</t>
  </si>
  <si>
    <t>NGSBE3DBBJBAD2817</t>
  </si>
  <si>
    <t>172.16.38.43</t>
  </si>
  <si>
    <t>NGSBE3CBBJBAD1693</t>
  </si>
  <si>
    <t>172.16.39.36</t>
  </si>
  <si>
    <t>NGSBE3CBBJCJE1731</t>
  </si>
  <si>
    <t>172.16.24.42</t>
  </si>
  <si>
    <t>NGSBE3CBBJCJE1175</t>
  </si>
  <si>
    <t>S19J Pro-92T</t>
  </si>
  <si>
    <t>E3C</t>
  </si>
  <si>
    <t>172.16.24.23</t>
  </si>
  <si>
    <t>NGSBE3CBBJCJE1313</t>
  </si>
  <si>
    <t>172.16.25.40</t>
  </si>
  <si>
    <t>NGSBE3BBBJBAD2865</t>
  </si>
  <si>
    <t>S19J Pro-96T</t>
  </si>
  <si>
    <t>E3B</t>
  </si>
  <si>
    <t>172.16.25.48</t>
  </si>
  <si>
    <t>NGSBE3CBBJBAD1735</t>
  </si>
  <si>
    <t>172.16.41.36</t>
  </si>
  <si>
    <t>NGSBE3BBBJBAD2282</t>
  </si>
  <si>
    <t>172.16.16.58</t>
  </si>
  <si>
    <t>NGSBE3CBBJCJE3002</t>
  </si>
  <si>
    <t>172.16.38.48</t>
  </si>
  <si>
    <t>NGSBE3DBBJBAD4592</t>
  </si>
  <si>
    <t>172.16.36.53</t>
  </si>
  <si>
    <t>NGSBE3DBBJBAD2596</t>
  </si>
  <si>
    <t>172.16.22.45</t>
  </si>
  <si>
    <t>NGSBE3DBBJBAD2773</t>
  </si>
  <si>
    <t>172.16.24.31</t>
  </si>
  <si>
    <t>NGSBE3BBBJBAD3066</t>
  </si>
  <si>
    <t>172.16.22.51</t>
  </si>
  <si>
    <t>NGSBE3CBBJBAD3659</t>
  </si>
  <si>
    <t>172.16.20.60</t>
  </si>
  <si>
    <t>NGSBE3CBBJCJE1903</t>
  </si>
  <si>
    <t>172.16.33.21</t>
  </si>
  <si>
    <t>NGSBE3BBBJBAD2909</t>
  </si>
  <si>
    <t>NGSBE3BBBJBAD3071</t>
  </si>
  <si>
    <t>172.16.15.26</t>
  </si>
  <si>
    <t>NGSBE3CBBJCJE2591</t>
  </si>
  <si>
    <t>172.16.16.50</t>
  </si>
  <si>
    <t>NGSBE3CBBJBAD3703</t>
  </si>
  <si>
    <t>172.16.17.53</t>
  </si>
  <si>
    <t>NGSBE3BBBJBJG4450</t>
  </si>
  <si>
    <t>172.16.23.37</t>
  </si>
  <si>
    <t>NGSBE3CBBJBAD0244</t>
  </si>
  <si>
    <t>172.16.31.54</t>
  </si>
  <si>
    <t>NGSBE3BBBJBAD2885</t>
  </si>
  <si>
    <t>172.16.32.60</t>
  </si>
  <si>
    <t>NGSBE3DBBJBAD4259</t>
  </si>
  <si>
    <t>172.16.41.38</t>
  </si>
  <si>
    <t>172.16.15.42</t>
  </si>
  <si>
    <t>NGSBE3BBBJBAD2781</t>
  </si>
  <si>
    <t>172.16.24.28</t>
  </si>
  <si>
    <t>NGSBE3BBBJBAD0889</t>
  </si>
  <si>
    <t>172.16.20.36</t>
  </si>
  <si>
    <t>NGSBE3DBBJCJE1882</t>
  </si>
  <si>
    <t>172.16.28.46</t>
  </si>
  <si>
    <t>172.16.29.37</t>
  </si>
  <si>
    <t>NGSBE3DBBJCJE2029</t>
  </si>
  <si>
    <t>172.16.30.53</t>
  </si>
  <si>
    <t>NGSBE3BBBJBAD3077</t>
  </si>
  <si>
    <t>172.16.37.42</t>
  </si>
  <si>
    <t>NGSBE3CBBJCJE1509</t>
  </si>
  <si>
    <t>172.16.12.54</t>
  </si>
  <si>
    <t>NGSBE3BBBJBAD2891</t>
  </si>
  <si>
    <t>172.16.32.48</t>
  </si>
  <si>
    <t>NGSBE3CBBJBAD4278</t>
  </si>
  <si>
    <t>172.16.36.42</t>
  </si>
  <si>
    <t>NGSBE3CBBJBAD2319</t>
  </si>
  <si>
    <t>172.16.33.52</t>
  </si>
  <si>
    <t>NGSBE3CBBJCJE1437</t>
  </si>
  <si>
    <t>172.16.35.37</t>
  </si>
  <si>
    <t>NGSBE3CBBJCJE1809</t>
  </si>
  <si>
    <t>172.16.32.47</t>
  </si>
  <si>
    <t>NGSBE3CBBJCJE2490</t>
  </si>
  <si>
    <t>NGSBE3CBBJBAD2453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</si>
</sst>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</font>
    <font>
      <sz val="14"/>
      <color theme="1"/>
      <name val="宋体"/>
      <charset val="134"/>
    </font>
    <font>
      <b/>
      <sz val="14"/>
      <color theme="0"/>
      <name val="宋体"/>
      <charset val="134"/>
    </font>
    <font>
      <b/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BITMAIN\Desktop\&#31639;&#21147;&#20195;&#30721;\&#25552;&#21462;-------&#31639;&#21147;&#20195;&#3072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算力代码</v>
          </cell>
          <cell r="B1" t="str">
            <v>型号</v>
          </cell>
        </row>
        <row r="2">
          <cell r="A2" t="str">
            <v>51A</v>
          </cell>
          <cell r="B2" t="str">
            <v>T17-40T</v>
          </cell>
        </row>
        <row r="3">
          <cell r="A3" t="str">
            <v>51C</v>
          </cell>
          <cell r="B3" t="str">
            <v>T17-42T</v>
          </cell>
        </row>
        <row r="4">
          <cell r="A4" t="str">
            <v>58G</v>
          </cell>
          <cell r="B4" t="str">
            <v>S17+-64T</v>
          </cell>
        </row>
        <row r="5">
          <cell r="A5" t="str">
            <v>58A</v>
          </cell>
          <cell r="B5" t="str">
            <v>S17+-67T</v>
          </cell>
        </row>
        <row r="6">
          <cell r="A6" t="str">
            <v>58B</v>
          </cell>
          <cell r="B6" t="str">
            <v>S17+-70T</v>
          </cell>
        </row>
        <row r="7">
          <cell r="A7" t="str">
            <v>58C</v>
          </cell>
          <cell r="B7" t="str">
            <v>S17+-73T</v>
          </cell>
        </row>
        <row r="8">
          <cell r="A8" t="str">
            <v>58D</v>
          </cell>
          <cell r="B8" t="str">
            <v>S17+-76T</v>
          </cell>
        </row>
        <row r="9">
          <cell r="A9" t="str">
            <v>60E</v>
          </cell>
          <cell r="B9" t="str">
            <v>T17e-40T</v>
          </cell>
        </row>
        <row r="10">
          <cell r="A10" t="str">
            <v>60F</v>
          </cell>
          <cell r="B10" t="str">
            <v>T17e-36T</v>
          </cell>
        </row>
        <row r="11">
          <cell r="A11" t="str">
            <v>51B</v>
          </cell>
          <cell r="B11" t="str">
            <v>T17-38T</v>
          </cell>
        </row>
        <row r="12">
          <cell r="A12" t="str">
            <v>51D</v>
          </cell>
          <cell r="B12" t="str">
            <v>T17-36T</v>
          </cell>
        </row>
        <row r="13">
          <cell r="A13" t="str">
            <v>56C</v>
          </cell>
          <cell r="B13" t="str">
            <v>S17e-64T</v>
          </cell>
        </row>
        <row r="14">
          <cell r="A14" t="str">
            <v>56B</v>
          </cell>
          <cell r="B14" t="str">
            <v>S17e-60T</v>
          </cell>
        </row>
        <row r="15">
          <cell r="A15" t="str">
            <v>V5A</v>
          </cell>
          <cell r="B15" t="str">
            <v>V5</v>
          </cell>
        </row>
        <row r="16">
          <cell r="A16" t="str">
            <v>K5A</v>
          </cell>
          <cell r="B16" t="str">
            <v>K5-1.13T</v>
          </cell>
        </row>
        <row r="17">
          <cell r="A17" t="str">
            <v>56D</v>
          </cell>
          <cell r="B17" t="str">
            <v>S17e-52T</v>
          </cell>
        </row>
        <row r="18">
          <cell r="A18" t="str">
            <v>56A</v>
          </cell>
          <cell r="B18" t="str">
            <v>S17e-56T</v>
          </cell>
        </row>
        <row r="19">
          <cell r="A19" t="str">
            <v>69C</v>
          </cell>
          <cell r="B19" t="str">
            <v>S19+-102T</v>
          </cell>
        </row>
        <row r="20">
          <cell r="A20" t="str">
            <v>69A</v>
          </cell>
          <cell r="B20" t="str">
            <v>S19+-96T</v>
          </cell>
        </row>
        <row r="21">
          <cell r="A21" t="str">
            <v>69B</v>
          </cell>
          <cell r="B21" t="str">
            <v>S19+-99T</v>
          </cell>
        </row>
        <row r="22">
          <cell r="A22" t="str">
            <v>68B</v>
          </cell>
          <cell r="B22" t="str">
            <v>S19-90T</v>
          </cell>
        </row>
        <row r="23">
          <cell r="A23" t="str">
            <v>68A</v>
          </cell>
          <cell r="B23" t="str">
            <v>S19-95T</v>
          </cell>
        </row>
        <row r="24">
          <cell r="A24" t="str">
            <v>67A</v>
          </cell>
          <cell r="B24" t="str">
            <v>S19Pro-110T</v>
          </cell>
        </row>
        <row r="25">
          <cell r="A25" t="str">
            <v>59A</v>
          </cell>
          <cell r="B25" t="str">
            <v>T17+-55T</v>
          </cell>
        </row>
        <row r="26">
          <cell r="A26" t="str">
            <v>59B</v>
          </cell>
          <cell r="B26" t="str">
            <v>T17+-58T</v>
          </cell>
        </row>
        <row r="27">
          <cell r="A27" t="str">
            <v>59C</v>
          </cell>
          <cell r="B27" t="str">
            <v>T17+-61T</v>
          </cell>
        </row>
        <row r="28">
          <cell r="A28" t="str">
            <v>59D</v>
          </cell>
          <cell r="B28" t="str">
            <v>T17+-64T</v>
          </cell>
        </row>
        <row r="29">
          <cell r="A29" t="str">
            <v>59E</v>
          </cell>
          <cell r="B29" t="str">
            <v>T17+-67T</v>
          </cell>
        </row>
        <row r="30">
          <cell r="A30" t="str">
            <v>60D</v>
          </cell>
          <cell r="B30" t="str">
            <v>T17e-44T</v>
          </cell>
        </row>
        <row r="31">
          <cell r="A31" t="str">
            <v>60A</v>
          </cell>
          <cell r="B31" t="str">
            <v>T17e-47T</v>
          </cell>
        </row>
        <row r="32">
          <cell r="A32" t="str">
            <v>60B</v>
          </cell>
          <cell r="B32" t="str">
            <v>T17e-50T</v>
          </cell>
        </row>
        <row r="33">
          <cell r="A33" t="str">
            <v>60C</v>
          </cell>
          <cell r="B33" t="str">
            <v>T17e-53T</v>
          </cell>
        </row>
        <row r="34">
          <cell r="A34" t="str">
            <v>A0B</v>
          </cell>
          <cell r="B34" t="str">
            <v>T19-84T</v>
          </cell>
        </row>
        <row r="35">
          <cell r="A35" t="str">
            <v>A0A</v>
          </cell>
          <cell r="B35" t="str">
            <v>T19-88T</v>
          </cell>
        </row>
        <row r="36">
          <cell r="A36" t="str">
            <v>70A</v>
          </cell>
          <cell r="B36" t="str">
            <v>S20-84.5T</v>
          </cell>
        </row>
        <row r="37">
          <cell r="A37" t="str">
            <v>59F</v>
          </cell>
          <cell r="B37" t="str">
            <v>T17+-52T</v>
          </cell>
        </row>
        <row r="38">
          <cell r="A38" t="str">
            <v>59G</v>
          </cell>
          <cell r="B38" t="str">
            <v>T17+-49T</v>
          </cell>
        </row>
        <row r="39">
          <cell r="A39" t="str">
            <v>63B</v>
          </cell>
          <cell r="B39" t="str">
            <v>S19a-100T</v>
          </cell>
        </row>
        <row r="40">
          <cell r="A40" t="str">
            <v>59H</v>
          </cell>
          <cell r="B40" t="str">
            <v>T17+-46T</v>
          </cell>
        </row>
        <row r="41">
          <cell r="A41" t="str">
            <v>A0C</v>
          </cell>
          <cell r="B41" t="str">
            <v>T19-81T</v>
          </cell>
        </row>
        <row r="42">
          <cell r="A42" t="str">
            <v>54C</v>
          </cell>
          <cell r="B42" t="str">
            <v>P17-95T</v>
          </cell>
        </row>
        <row r="43">
          <cell r="A43" t="str">
            <v>56E</v>
          </cell>
          <cell r="B43" t="str">
            <v>S17e-48T</v>
          </cell>
        </row>
        <row r="44">
          <cell r="A44" t="str">
            <v>56H</v>
          </cell>
          <cell r="B44" t="str">
            <v>S17e-39T</v>
          </cell>
        </row>
        <row r="45">
          <cell r="A45" t="str">
            <v>A2E</v>
          </cell>
          <cell r="B45" t="str">
            <v>T20-92.5T</v>
          </cell>
        </row>
        <row r="46">
          <cell r="A46" t="str">
            <v>50C</v>
          </cell>
          <cell r="B46" t="str">
            <v>S17-56T</v>
          </cell>
        </row>
        <row r="47">
          <cell r="A47" t="str">
            <v>48C</v>
          </cell>
          <cell r="B47" t="str">
            <v>S17pro-56T</v>
          </cell>
        </row>
        <row r="48">
          <cell r="A48" t="str">
            <v>70B</v>
          </cell>
          <cell r="B48" t="str">
            <v>S20-88T</v>
          </cell>
        </row>
        <row r="49">
          <cell r="A49" t="str">
            <v>48D</v>
          </cell>
          <cell r="B49" t="str">
            <v>S17pro-59T</v>
          </cell>
        </row>
        <row r="50">
          <cell r="A50" t="str">
            <v>73B</v>
          </cell>
          <cell r="B50" t="str">
            <v>S19也是95T</v>
          </cell>
        </row>
        <row r="51">
          <cell r="A51" t="str">
            <v>B9D</v>
          </cell>
          <cell r="B51" t="str">
            <v>S19i-88.5T</v>
          </cell>
        </row>
        <row r="52">
          <cell r="A52" t="str">
            <v>B9E</v>
          </cell>
          <cell r="B52" t="str">
            <v>S19i-92.5T</v>
          </cell>
        </row>
        <row r="53">
          <cell r="A53" t="str">
            <v>B9F</v>
          </cell>
          <cell r="B53" t="str">
            <v>S19i-96.5T</v>
          </cell>
        </row>
        <row r="54">
          <cell r="A54" t="str">
            <v>B9G</v>
          </cell>
          <cell r="B54" t="str">
            <v>S19i-72.5T</v>
          </cell>
        </row>
        <row r="55">
          <cell r="A55" t="str">
            <v>53A</v>
          </cell>
          <cell r="B55" t="str">
            <v>S9SE-15T</v>
          </cell>
        </row>
        <row r="56">
          <cell r="A56" t="str">
            <v>53B</v>
          </cell>
          <cell r="B56" t="str">
            <v>S9SE-16T</v>
          </cell>
        </row>
        <row r="57">
          <cell r="A57" t="str">
            <v>53C</v>
          </cell>
          <cell r="B57" t="str">
            <v>S9SE-17T</v>
          </cell>
        </row>
        <row r="58">
          <cell r="A58" t="str">
            <v>53D</v>
          </cell>
          <cell r="B58" t="str">
            <v>S9SE-14T</v>
          </cell>
        </row>
        <row r="59">
          <cell r="A59" t="str">
            <v>50F</v>
          </cell>
          <cell r="B59" t="str">
            <v>S17-47T</v>
          </cell>
        </row>
        <row r="60">
          <cell r="A60" t="str">
            <v>A2D</v>
          </cell>
          <cell r="B60" t="str">
            <v>T20-89T</v>
          </cell>
        </row>
        <row r="61">
          <cell r="A61" t="str">
            <v>D1A</v>
          </cell>
          <cell r="B61" t="str">
            <v>T20X-78T</v>
          </cell>
        </row>
        <row r="62">
          <cell r="A62" t="str">
            <v>A31</v>
          </cell>
          <cell r="B62" t="str">
            <v>Z15-420K</v>
          </cell>
        </row>
        <row r="63">
          <cell r="A63" t="str">
            <v>56G</v>
          </cell>
          <cell r="B63" t="str">
            <v>S17e-42T</v>
          </cell>
        </row>
        <row r="64">
          <cell r="A64" t="str">
            <v>59J</v>
          </cell>
          <cell r="B64" t="str">
            <v>T17+-40T</v>
          </cell>
        </row>
        <row r="65">
          <cell r="A65" t="str">
            <v>D1B</v>
          </cell>
          <cell r="B65" t="str">
            <v>T20X-81.5T</v>
          </cell>
        </row>
        <row r="66">
          <cell r="A66" t="str">
            <v>D1C</v>
          </cell>
          <cell r="B66" t="str">
            <v>T20X-85.5T</v>
          </cell>
        </row>
        <row r="67">
          <cell r="A67" t="str">
            <v>D1D</v>
          </cell>
          <cell r="B67" t="str">
            <v>T20X-89T</v>
          </cell>
        </row>
        <row r="68">
          <cell r="A68" t="str">
            <v>D1E</v>
          </cell>
          <cell r="B68" t="str">
            <v>T20X-92.5T</v>
          </cell>
        </row>
        <row r="69">
          <cell r="A69" t="str">
            <v>D1F</v>
          </cell>
          <cell r="B69" t="str">
            <v>T20X-96.5T</v>
          </cell>
        </row>
        <row r="70">
          <cell r="A70" t="str">
            <v>67E</v>
          </cell>
          <cell r="B70" t="str">
            <v>S19Pro-85T</v>
          </cell>
        </row>
        <row r="71">
          <cell r="A71" t="str">
            <v>67G</v>
          </cell>
          <cell r="B71" t="str">
            <v>S19Pro-75T</v>
          </cell>
        </row>
        <row r="72">
          <cell r="A72" t="str">
            <v>B2B</v>
          </cell>
          <cell r="B72" t="str">
            <v>NBT2006-75T</v>
          </cell>
        </row>
        <row r="73">
          <cell r="A73" t="str">
            <v>73C</v>
          </cell>
          <cell r="B73" t="str">
            <v>S19L-80T</v>
          </cell>
        </row>
        <row r="74">
          <cell r="A74" t="str">
            <v>40F</v>
          </cell>
          <cell r="B74" t="str">
            <v>BHB-13.5T</v>
          </cell>
        </row>
        <row r="75">
          <cell r="A75" t="str">
            <v>40G</v>
          </cell>
          <cell r="B75" t="str">
            <v>BHB-14T</v>
          </cell>
        </row>
        <row r="76">
          <cell r="A76" t="str">
            <v>54U</v>
          </cell>
          <cell r="B76" t="str">
            <v>P17算力待定</v>
          </cell>
        </row>
        <row r="77">
          <cell r="A77" t="str">
            <v>50G</v>
          </cell>
          <cell r="B77" t="str">
            <v>S17-44T</v>
          </cell>
        </row>
        <row r="78">
          <cell r="A78" t="str">
            <v>73U</v>
          </cell>
          <cell r="B78" t="str">
            <v>S19算力待定</v>
          </cell>
        </row>
        <row r="79">
          <cell r="A79" t="str">
            <v>14I</v>
          </cell>
          <cell r="B79" t="str">
            <v>S9-12T</v>
          </cell>
        </row>
        <row r="80">
          <cell r="A80" t="str">
            <v>14J</v>
          </cell>
          <cell r="B80" t="str">
            <v>S9-12.5T</v>
          </cell>
        </row>
        <row r="81">
          <cell r="A81" t="str">
            <v>14M</v>
          </cell>
          <cell r="B81" t="str">
            <v>S9-12.93T</v>
          </cell>
        </row>
        <row r="82">
          <cell r="A82" t="str">
            <v>14K</v>
          </cell>
          <cell r="B82" t="str">
            <v>S9-13T</v>
          </cell>
        </row>
        <row r="83">
          <cell r="A83" t="str">
            <v>14P</v>
          </cell>
          <cell r="B83" t="str">
            <v>S9-13.5T</v>
          </cell>
        </row>
        <row r="84">
          <cell r="A84" t="str">
            <v>14Q</v>
          </cell>
          <cell r="B84" t="str">
            <v>S9-14T</v>
          </cell>
        </row>
        <row r="85">
          <cell r="A85" t="str">
            <v>14R</v>
          </cell>
          <cell r="B85" t="str">
            <v>S9-14.5T</v>
          </cell>
        </row>
        <row r="86">
          <cell r="A86" t="str">
            <v>19D</v>
          </cell>
          <cell r="B86" t="str">
            <v>T9-11.5T</v>
          </cell>
        </row>
        <row r="87">
          <cell r="A87" t="str">
            <v>37A</v>
          </cell>
          <cell r="B87" t="str">
            <v>S9i-13T</v>
          </cell>
        </row>
        <row r="88">
          <cell r="A88" t="str">
            <v>37B</v>
          </cell>
          <cell r="B88" t="str">
            <v>S9i-13.5T</v>
          </cell>
        </row>
        <row r="89">
          <cell r="A89" t="str">
            <v>37C</v>
          </cell>
          <cell r="B89" t="str">
            <v>S9i-14T</v>
          </cell>
        </row>
        <row r="90">
          <cell r="A90" t="str">
            <v>87A</v>
          </cell>
          <cell r="B90" t="str">
            <v>B3-780H</v>
          </cell>
        </row>
        <row r="91">
          <cell r="A91" t="str">
            <v>29G</v>
          </cell>
          <cell r="B91" t="str">
            <v>T9+-10T</v>
          </cell>
        </row>
        <row r="92">
          <cell r="A92" t="str">
            <v>29H</v>
          </cell>
          <cell r="B92" t="str">
            <v>T9+-10.5T</v>
          </cell>
        </row>
        <row r="93">
          <cell r="A93" t="str">
            <v>29I</v>
          </cell>
          <cell r="B93" t="str">
            <v>T9+-11T</v>
          </cell>
        </row>
        <row r="94">
          <cell r="A94" t="str">
            <v>61A</v>
          </cell>
          <cell r="B94" t="str">
            <v>G1 显卡矿机</v>
          </cell>
        </row>
        <row r="95">
          <cell r="A95" t="str">
            <v>62A</v>
          </cell>
          <cell r="B95" t="str">
            <v>G2 显卡矿机</v>
          </cell>
        </row>
        <row r="96">
          <cell r="A96" t="str">
            <v>15I</v>
          </cell>
          <cell r="B96" t="str">
            <v>R4-8T</v>
          </cell>
        </row>
        <row r="97">
          <cell r="A97" t="str">
            <v>43R</v>
          </cell>
          <cell r="B97" t="str">
            <v>S9j-14.5T</v>
          </cell>
        </row>
        <row r="98">
          <cell r="A98" t="str">
            <v>43Q</v>
          </cell>
          <cell r="B98" t="str">
            <v>S9j-14T</v>
          </cell>
        </row>
        <row r="99">
          <cell r="A99" t="str">
            <v>43P</v>
          </cell>
          <cell r="B99" t="str">
            <v>S9j-13.5T</v>
          </cell>
        </row>
        <row r="100">
          <cell r="A100" t="str">
            <v>40A</v>
          </cell>
          <cell r="B100" t="str">
            <v>BHB 83601-11T</v>
          </cell>
        </row>
        <row r="101">
          <cell r="A101" t="str">
            <v>40B</v>
          </cell>
          <cell r="B101" t="str">
            <v>BHB 83601-11.5T</v>
          </cell>
        </row>
        <row r="102">
          <cell r="A102" t="str">
            <v>40C</v>
          </cell>
          <cell r="B102" t="str">
            <v>BHB 83601-12T</v>
          </cell>
        </row>
        <row r="103">
          <cell r="A103" t="str">
            <v>40D</v>
          </cell>
          <cell r="B103" t="str">
            <v>BHB 83601-12.5T</v>
          </cell>
        </row>
        <row r="104">
          <cell r="A104" t="str">
            <v>40E</v>
          </cell>
          <cell r="B104" t="str">
            <v>BHB 83601-13T</v>
          </cell>
        </row>
        <row r="105">
          <cell r="A105" t="str">
            <v>47C</v>
          </cell>
          <cell r="B105" t="str">
            <v>T15-21T</v>
          </cell>
        </row>
        <row r="106">
          <cell r="A106" t="str">
            <v>47B</v>
          </cell>
          <cell r="B106" t="str">
            <v>T15-22T</v>
          </cell>
        </row>
        <row r="107">
          <cell r="A107" t="str">
            <v>47A</v>
          </cell>
          <cell r="B107" t="str">
            <v>T15-23T</v>
          </cell>
        </row>
        <row r="108">
          <cell r="A108" t="str">
            <v>45A</v>
          </cell>
          <cell r="B108" t="str">
            <v>T11a-17.5T</v>
          </cell>
        </row>
        <row r="109">
          <cell r="A109" t="str">
            <v>90A</v>
          </cell>
          <cell r="B109" t="str">
            <v>L5-1473MH/S</v>
          </cell>
        </row>
        <row r="110">
          <cell r="A110" t="str">
            <v>65A</v>
          </cell>
          <cell r="B110" t="str">
            <v>DR5-35T</v>
          </cell>
        </row>
        <row r="111">
          <cell r="A111" t="str">
            <v>93A</v>
          </cell>
          <cell r="B111" t="str">
            <v>B7</v>
          </cell>
        </row>
        <row r="112">
          <cell r="A112" t="str">
            <v>46C</v>
          </cell>
          <cell r="B112" t="str">
            <v>S15-26T</v>
          </cell>
        </row>
        <row r="113">
          <cell r="A113" t="str">
            <v>46B</v>
          </cell>
          <cell r="B113" t="str">
            <v>S15-27T</v>
          </cell>
        </row>
        <row r="114">
          <cell r="A114" t="str">
            <v>46A</v>
          </cell>
          <cell r="B114" t="str">
            <v>S15-28T</v>
          </cell>
        </row>
        <row r="115">
          <cell r="A115" t="str">
            <v>42F</v>
          </cell>
          <cell r="B115" t="str">
            <v>S11-18.5T</v>
          </cell>
        </row>
        <row r="116">
          <cell r="A116" t="str">
            <v>42A</v>
          </cell>
          <cell r="B116" t="str">
            <v>S11-19T</v>
          </cell>
        </row>
        <row r="117">
          <cell r="A117" t="str">
            <v>42B</v>
          </cell>
          <cell r="B117" t="str">
            <v>S11-19.5T</v>
          </cell>
        </row>
        <row r="118">
          <cell r="A118" t="str">
            <v>42C</v>
          </cell>
          <cell r="B118" t="str">
            <v>S11-20T</v>
          </cell>
        </row>
        <row r="119">
          <cell r="A119" t="str">
            <v>42D</v>
          </cell>
          <cell r="B119" t="str">
            <v>S11-20.5T</v>
          </cell>
        </row>
        <row r="120">
          <cell r="A120" t="str">
            <v>42E</v>
          </cell>
          <cell r="B120" t="str">
            <v>S11-21T</v>
          </cell>
        </row>
        <row r="121">
          <cell r="A121" t="str">
            <v>50A</v>
          </cell>
          <cell r="B121" t="str">
            <v>S17-50T</v>
          </cell>
        </row>
        <row r="122">
          <cell r="A122" t="str">
            <v>50B</v>
          </cell>
          <cell r="B122" t="str">
            <v>S17-53T</v>
          </cell>
        </row>
        <row r="123">
          <cell r="A123" t="str">
            <v>48B</v>
          </cell>
          <cell r="B123" t="str">
            <v>S17Pro-53T</v>
          </cell>
        </row>
        <row r="124">
          <cell r="A124" t="str">
            <v>50D</v>
          </cell>
          <cell r="B124" t="str">
            <v>S17-59T</v>
          </cell>
        </row>
        <row r="125">
          <cell r="A125" t="str">
            <v>50E</v>
          </cell>
          <cell r="B125" t="str">
            <v>S17-60T</v>
          </cell>
        </row>
        <row r="126">
          <cell r="A126" t="str">
            <v>88A</v>
          </cell>
          <cell r="B126" t="str">
            <v>E3</v>
          </cell>
        </row>
        <row r="127">
          <cell r="A127" t="str">
            <v>77A</v>
          </cell>
          <cell r="B127" t="str">
            <v>Z11-77A 135K</v>
          </cell>
        </row>
        <row r="128">
          <cell r="A128" t="str">
            <v>78U</v>
          </cell>
          <cell r="B128" t="str">
            <v>Z11j-78A 105K</v>
          </cell>
        </row>
        <row r="129">
          <cell r="A129" t="str">
            <v>26A</v>
          </cell>
          <cell r="B129" t="str">
            <v>L3++ 26A 580M</v>
          </cell>
        </row>
        <row r="130">
          <cell r="A130" t="str">
            <v>76A</v>
          </cell>
          <cell r="B130" t="str">
            <v>D5-76A 119GH/s（N）</v>
          </cell>
        </row>
        <row r="131">
          <cell r="A131" t="str">
            <v>6PU</v>
          </cell>
          <cell r="B131" t="str">
            <v>F1</v>
          </cell>
        </row>
        <row r="132">
          <cell r="A132">
            <v>70</v>
          </cell>
          <cell r="B132" t="str">
            <v>CP5</v>
          </cell>
        </row>
        <row r="133">
          <cell r="A133" t="str">
            <v>8E1</v>
          </cell>
          <cell r="B133" t="str">
            <v>E7-8E1-800M</v>
          </cell>
        </row>
        <row r="134">
          <cell r="A134" t="str">
            <v>8E3</v>
          </cell>
          <cell r="B134" t="str">
            <v>E7-8E3-800M</v>
          </cell>
        </row>
        <row r="135">
          <cell r="A135" t="str">
            <v>8E2</v>
          </cell>
          <cell r="B135" t="str">
            <v>E7-8E2-700M</v>
          </cell>
        </row>
        <row r="136">
          <cell r="A136" t="str">
            <v>8E4</v>
          </cell>
          <cell r="B136" t="str">
            <v>E7-8E4-600M</v>
          </cell>
        </row>
        <row r="137">
          <cell r="A137" t="str">
            <v>8E5</v>
          </cell>
          <cell r="B137" t="str">
            <v>E7-8E5-500M</v>
          </cell>
        </row>
        <row r="138">
          <cell r="A138" t="str">
            <v>41G</v>
          </cell>
          <cell r="B138" t="str">
            <v>S9 Hydro-18T</v>
          </cell>
        </row>
        <row r="139">
          <cell r="A139" t="str">
            <v>67B</v>
          </cell>
          <cell r="B139" t="str">
            <v>S19Pro-105T</v>
          </cell>
        </row>
        <row r="140">
          <cell r="A140" t="str">
            <v>D4E</v>
          </cell>
          <cell r="B140" t="str">
            <v>S19J Pro-88T</v>
          </cell>
        </row>
        <row r="141">
          <cell r="A141" t="str">
            <v>D4D</v>
          </cell>
          <cell r="B141" t="str">
            <v>S19J Pro-92T</v>
          </cell>
        </row>
        <row r="142">
          <cell r="A142" t="str">
            <v>67C</v>
          </cell>
          <cell r="B142" t="str">
            <v>S19Pro-95T</v>
          </cell>
        </row>
        <row r="143">
          <cell r="A143" t="str">
            <v>68D</v>
          </cell>
          <cell r="B143" t="str">
            <v>S19-70T</v>
          </cell>
        </row>
        <row r="144">
          <cell r="A144" t="str">
            <v>68G</v>
          </cell>
          <cell r="B144" t="str">
            <v>S19-75T</v>
          </cell>
        </row>
        <row r="145">
          <cell r="A145" t="str">
            <v>68I</v>
          </cell>
          <cell r="B145" t="str">
            <v>S19-60T</v>
          </cell>
        </row>
        <row r="146">
          <cell r="A146" t="str">
            <v>E3D</v>
          </cell>
          <cell r="B146" t="str">
            <v>S19J Pro-88T</v>
          </cell>
        </row>
        <row r="147">
          <cell r="A147" t="str">
            <v>D4C</v>
          </cell>
          <cell r="B147" t="str">
            <v>S19J Pro-104T</v>
          </cell>
        </row>
        <row r="148">
          <cell r="A148" t="str">
            <v>E3C</v>
          </cell>
          <cell r="B148" t="str">
            <v>S19J Pro-92T</v>
          </cell>
        </row>
        <row r="149">
          <cell r="A149" t="str">
            <v>E3B</v>
          </cell>
          <cell r="B149" t="str">
            <v>S19J Pro-96T</v>
          </cell>
        </row>
        <row r="150">
          <cell r="A150" t="str">
            <v>DXD</v>
          </cell>
          <cell r="B150" t="str">
            <v>S19J Pro-92T</v>
          </cell>
        </row>
        <row r="151">
          <cell r="A151" t="str">
            <v>D4B</v>
          </cell>
          <cell r="B151" t="str">
            <v>S19J Pro-100T</v>
          </cell>
        </row>
        <row r="152">
          <cell r="A152" t="str">
            <v>E2A</v>
          </cell>
          <cell r="B152" t="str">
            <v>E9-2400M</v>
          </cell>
        </row>
        <row r="153">
          <cell r="A153" t="str">
            <v>DCB</v>
          </cell>
          <cell r="B153" t="str">
            <v>L7-9050M</v>
          </cell>
        </row>
        <row r="154">
          <cell r="A154" t="str">
            <v>DCC</v>
          </cell>
          <cell r="B154" t="str">
            <v>L7-9050M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onitor.antsentry.com/miner/probes?agent_key=c96bc3ae38b3f053c3110f63c226f4d1&amp;ip=192.168.2.185" TargetMode="External"/><Relationship Id="rId2" Type="http://schemas.openxmlformats.org/officeDocument/2006/relationships/hyperlink" Target="https://monitor.antsentry.com/miner/probes?agent_key=c96bc3ae38b3f053c3110f63c226f4d1&amp;ip=192.168.2.182" TargetMode="External"/><Relationship Id="rId1" Type="http://schemas.openxmlformats.org/officeDocument/2006/relationships/hyperlink" Target="https://monitor.antsentry.com/miner/probes?agent_key=c96bc3ae38b3f053c3110f63c226f4d1&amp;ip=192.168.2.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abSelected="1" workbookViewId="0">
      <selection activeCell="F2" sqref="F2"/>
    </sheetView>
  </sheetViews>
  <sheetFormatPr defaultColWidth="9" defaultRowHeight="17.4"/>
  <cols>
    <col min="1" max="1" width="15.287037037037" style="1"/>
    <col min="2" max="2" width="21.712962962963" style="1" customWidth="1"/>
    <col min="3" max="3" width="28.1388888888889" style="1" customWidth="1"/>
    <col min="4" max="5" width="7.57407407407407" style="1" customWidth="1"/>
    <col min="6" max="6" width="21" style="1" customWidth="1"/>
    <col min="7" max="8" width="13.712962962963" style="1" customWidth="1"/>
    <col min="9" max="16384" width="9" style="1"/>
  </cols>
  <sheetData>
    <row r="1" s="9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>
        <v>44658</v>
      </c>
      <c r="B2" s="6" t="s">
        <v>8</v>
      </c>
      <c r="C2" s="6" t="s">
        <v>9</v>
      </c>
      <c r="D2" s="6" t="s">
        <v>10</v>
      </c>
      <c r="E2" s="6" t="s">
        <v>11</v>
      </c>
      <c r="F2" s="6" t="str">
        <f>VLOOKUP(H2,[1]Sheet1!A:B,2,0)</f>
        <v>S19J Pro-88T</v>
      </c>
      <c r="G2" s="6" t="s">
        <v>12</v>
      </c>
      <c r="H2" s="6" t="str">
        <f>MID(C2,5,3)</f>
        <v>E3D</v>
      </c>
    </row>
    <row r="3" spans="1:8">
      <c r="A3" s="4">
        <v>44658</v>
      </c>
      <c r="B3" s="6" t="s">
        <v>13</v>
      </c>
      <c r="C3" s="6" t="s">
        <v>14</v>
      </c>
      <c r="D3" s="6" t="s">
        <v>10</v>
      </c>
      <c r="E3" s="6" t="s">
        <v>15</v>
      </c>
      <c r="F3" s="6" t="str">
        <f>VLOOKUP(H3,[1]Sheet1!A:B,2,0)</f>
        <v>S19-95T</v>
      </c>
      <c r="G3" s="6" t="s">
        <v>12</v>
      </c>
      <c r="H3" s="6" t="str">
        <f t="shared" ref="H3:H34" si="0">MID(C3,5,3)</f>
        <v>68A</v>
      </c>
    </row>
    <row r="4" spans="1:8">
      <c r="A4" s="4">
        <v>44658</v>
      </c>
      <c r="B4" s="6" t="s">
        <v>16</v>
      </c>
      <c r="C4" s="6" t="s">
        <v>17</v>
      </c>
      <c r="D4" s="6" t="s">
        <v>10</v>
      </c>
      <c r="E4" s="6" t="s">
        <v>15</v>
      </c>
      <c r="F4" s="6" t="str">
        <f>VLOOKUP(H4,[1]Sheet1!A:B,2,0)</f>
        <v>S19J Pro-88T</v>
      </c>
      <c r="G4" s="6" t="s">
        <v>12</v>
      </c>
      <c r="H4" s="6" t="str">
        <f t="shared" si="0"/>
        <v>D4E</v>
      </c>
    </row>
    <row r="5" spans="1:8">
      <c r="A5" s="4">
        <v>44658</v>
      </c>
      <c r="B5" s="6" t="s">
        <v>18</v>
      </c>
      <c r="C5" s="6" t="s">
        <v>19</v>
      </c>
      <c r="D5" s="6" t="s">
        <v>10</v>
      </c>
      <c r="E5" s="6" t="s">
        <v>15</v>
      </c>
      <c r="F5" s="6" t="str">
        <f>VLOOKUP(H5,[1]Sheet1!A:B,2,0)</f>
        <v>S19-75T</v>
      </c>
      <c r="G5" s="6" t="s">
        <v>12</v>
      </c>
      <c r="H5" s="6" t="str">
        <f t="shared" si="0"/>
        <v>68G</v>
      </c>
    </row>
    <row r="6" spans="1:8">
      <c r="A6" s="4">
        <v>44665</v>
      </c>
      <c r="B6" s="5" t="s">
        <v>20</v>
      </c>
      <c r="C6" s="6" t="s">
        <v>21</v>
      </c>
      <c r="D6" s="6" t="s">
        <v>10</v>
      </c>
      <c r="E6" s="6" t="s">
        <v>11</v>
      </c>
      <c r="F6" s="6" t="str">
        <f>VLOOKUP(H6,[1]Sheet1!A:B,2,0)</f>
        <v>S19J Pro-104T</v>
      </c>
      <c r="G6" s="6" t="s">
        <v>12</v>
      </c>
      <c r="H6" s="6" t="str">
        <f t="shared" si="0"/>
        <v>D4C</v>
      </c>
    </row>
    <row r="7" spans="1:8">
      <c r="A7" s="4">
        <v>44665</v>
      </c>
      <c r="B7" s="5" t="s">
        <v>22</v>
      </c>
      <c r="C7" s="6" t="s">
        <v>23</v>
      </c>
      <c r="D7" s="6" t="s">
        <v>10</v>
      </c>
      <c r="E7" s="6" t="s">
        <v>11</v>
      </c>
      <c r="F7" s="6" t="str">
        <f>VLOOKUP(H7,[1]Sheet1!A:B,2,0)</f>
        <v>S19J Pro-104T</v>
      </c>
      <c r="G7" s="6" t="s">
        <v>12</v>
      </c>
      <c r="H7" s="6" t="str">
        <f t="shared" si="0"/>
        <v>D4C</v>
      </c>
    </row>
    <row r="8" spans="1:8">
      <c r="A8" s="4">
        <v>44665</v>
      </c>
      <c r="B8" s="5" t="s">
        <v>24</v>
      </c>
      <c r="C8" s="5" t="s">
        <v>25</v>
      </c>
      <c r="D8" s="6" t="s">
        <v>10</v>
      </c>
      <c r="E8" s="6" t="s">
        <v>11</v>
      </c>
      <c r="F8" s="6" t="str">
        <f>VLOOKUP(H8,[1]Sheet1!A:B,2,0)</f>
        <v>S19J Pro-104T</v>
      </c>
      <c r="G8" s="6" t="s">
        <v>12</v>
      </c>
      <c r="H8" s="6" t="str">
        <f t="shared" si="0"/>
        <v>D4C</v>
      </c>
    </row>
    <row r="9" spans="1:8">
      <c r="A9" s="4">
        <v>44665</v>
      </c>
      <c r="B9" s="5" t="s">
        <v>26</v>
      </c>
      <c r="C9" s="5" t="s">
        <v>27</v>
      </c>
      <c r="D9" s="6" t="s">
        <v>10</v>
      </c>
      <c r="E9" s="6" t="s">
        <v>11</v>
      </c>
      <c r="F9" s="6" t="str">
        <f>VLOOKUP(H9,[1]Sheet1!A:B,2,0)</f>
        <v>S19J Pro-104T</v>
      </c>
      <c r="G9" s="6" t="s">
        <v>12</v>
      </c>
      <c r="H9" s="6" t="str">
        <f t="shared" si="0"/>
        <v>D4C</v>
      </c>
    </row>
    <row r="10" spans="1:8">
      <c r="A10" s="4">
        <v>44665</v>
      </c>
      <c r="B10" s="5" t="s">
        <v>28</v>
      </c>
      <c r="C10" s="5" t="s">
        <v>29</v>
      </c>
      <c r="D10" s="6" t="s">
        <v>10</v>
      </c>
      <c r="E10" s="6" t="s">
        <v>11</v>
      </c>
      <c r="F10" s="6" t="str">
        <f>VLOOKUP(H10,[1]Sheet1!A:B,2,0)</f>
        <v>S19J Pro-104T</v>
      </c>
      <c r="G10" s="6" t="s">
        <v>12</v>
      </c>
      <c r="H10" s="6" t="str">
        <f t="shared" si="0"/>
        <v>D4C</v>
      </c>
    </row>
    <row r="11" spans="1:8">
      <c r="A11" s="4">
        <v>44665</v>
      </c>
      <c r="B11" s="5" t="s">
        <v>30</v>
      </c>
      <c r="C11" s="5" t="s">
        <v>31</v>
      </c>
      <c r="D11" s="6" t="s">
        <v>10</v>
      </c>
      <c r="E11" s="6" t="s">
        <v>11</v>
      </c>
      <c r="F11" s="6" t="str">
        <f>VLOOKUP(H11,[1]Sheet1!A:B,2,0)</f>
        <v>S19J Pro-104T</v>
      </c>
      <c r="G11" s="6" t="s">
        <v>12</v>
      </c>
      <c r="H11" s="6" t="str">
        <f t="shared" si="0"/>
        <v>D4C</v>
      </c>
    </row>
    <row r="12" spans="1:8">
      <c r="A12" s="4">
        <v>44665</v>
      </c>
      <c r="B12" s="6" t="s">
        <v>32</v>
      </c>
      <c r="C12" s="5" t="s">
        <v>33</v>
      </c>
      <c r="D12" s="6" t="s">
        <v>10</v>
      </c>
      <c r="E12" s="6" t="s">
        <v>11</v>
      </c>
      <c r="F12" s="6" t="str">
        <f>VLOOKUP(H12,[1]Sheet1!A:B,2,0)</f>
        <v>S19J Pro-104T</v>
      </c>
      <c r="G12" s="6" t="s">
        <v>12</v>
      </c>
      <c r="H12" s="6" t="str">
        <f t="shared" si="0"/>
        <v>D4C</v>
      </c>
    </row>
    <row r="13" spans="1:8">
      <c r="A13" s="4">
        <v>44665</v>
      </c>
      <c r="B13" s="5" t="s">
        <v>34</v>
      </c>
      <c r="C13" s="5" t="s">
        <v>35</v>
      </c>
      <c r="D13" s="6" t="s">
        <v>10</v>
      </c>
      <c r="E13" s="6" t="s">
        <v>11</v>
      </c>
      <c r="F13" s="6" t="str">
        <f>VLOOKUP(H13,[1]Sheet1!A:B,2,0)</f>
        <v>S19J Pro-104T</v>
      </c>
      <c r="G13" s="6" t="s">
        <v>12</v>
      </c>
      <c r="H13" s="6" t="str">
        <f t="shared" si="0"/>
        <v>D4C</v>
      </c>
    </row>
    <row r="14" spans="1:8">
      <c r="A14" s="4">
        <v>44665</v>
      </c>
      <c r="B14" s="5" t="s">
        <v>36</v>
      </c>
      <c r="C14" s="5" t="s">
        <v>37</v>
      </c>
      <c r="D14" s="6" t="s">
        <v>10</v>
      </c>
      <c r="E14" s="6" t="s">
        <v>11</v>
      </c>
      <c r="F14" s="6" t="str">
        <f>VLOOKUP(H14,[1]Sheet1!A:B,2,0)</f>
        <v>S19J Pro-104T</v>
      </c>
      <c r="G14" s="6" t="s">
        <v>12</v>
      </c>
      <c r="H14" s="6" t="str">
        <f t="shared" si="0"/>
        <v>D4C</v>
      </c>
    </row>
    <row r="15" spans="1:8">
      <c r="A15" s="4">
        <v>44665</v>
      </c>
      <c r="B15" s="5" t="s">
        <v>38</v>
      </c>
      <c r="C15" s="5" t="s">
        <v>39</v>
      </c>
      <c r="D15" s="6" t="s">
        <v>10</v>
      </c>
      <c r="E15" s="6" t="s">
        <v>11</v>
      </c>
      <c r="F15" s="6" t="str">
        <f>VLOOKUP(H15,[1]Sheet1!A:B,2,0)</f>
        <v>S19J Pro-104T</v>
      </c>
      <c r="G15" s="6" t="s">
        <v>12</v>
      </c>
      <c r="H15" s="6" t="str">
        <f t="shared" si="0"/>
        <v>D4C</v>
      </c>
    </row>
    <row r="16" spans="1:8">
      <c r="A16" s="4">
        <v>44665</v>
      </c>
      <c r="B16" s="6" t="s">
        <v>40</v>
      </c>
      <c r="C16" s="6" t="s">
        <v>41</v>
      </c>
      <c r="D16" s="6" t="s">
        <v>10</v>
      </c>
      <c r="E16" s="6" t="s">
        <v>15</v>
      </c>
      <c r="F16" s="6" t="str">
        <f>VLOOKUP(H16,[1]Sheet1!A:B,2,0)</f>
        <v>S19J Pro-104T</v>
      </c>
      <c r="G16" s="6" t="s">
        <v>12</v>
      </c>
      <c r="H16" s="6" t="str">
        <f t="shared" si="0"/>
        <v>D4C</v>
      </c>
    </row>
    <row r="17" spans="1:8">
      <c r="A17" s="4">
        <v>44665</v>
      </c>
      <c r="B17" s="6" t="s">
        <v>42</v>
      </c>
      <c r="C17" s="6" t="s">
        <v>43</v>
      </c>
      <c r="D17" s="6" t="s">
        <v>10</v>
      </c>
      <c r="E17" s="6" t="s">
        <v>15</v>
      </c>
      <c r="F17" s="6" t="str">
        <f>VLOOKUP(H17,[1]Sheet1!A:B,2,0)</f>
        <v>S19J Pro-104T</v>
      </c>
      <c r="G17" s="6" t="s">
        <v>12</v>
      </c>
      <c r="H17" s="6" t="str">
        <f t="shared" si="0"/>
        <v>D4C</v>
      </c>
    </row>
    <row r="18" spans="1:8">
      <c r="A18" s="4">
        <v>44665</v>
      </c>
      <c r="B18" s="6" t="s">
        <v>44</v>
      </c>
      <c r="C18" s="6" t="s">
        <v>45</v>
      </c>
      <c r="D18" s="6" t="s">
        <v>10</v>
      </c>
      <c r="E18" s="6" t="s">
        <v>15</v>
      </c>
      <c r="F18" s="6" t="str">
        <f>VLOOKUP(H18,[1]Sheet1!A:B,2,0)</f>
        <v>S19J Pro-104T</v>
      </c>
      <c r="G18" s="6" t="s">
        <v>12</v>
      </c>
      <c r="H18" s="6" t="str">
        <f t="shared" si="0"/>
        <v>D4C</v>
      </c>
    </row>
    <row r="19" spans="1:8">
      <c r="A19" s="4">
        <v>44665</v>
      </c>
      <c r="B19" s="6" t="s">
        <v>46</v>
      </c>
      <c r="C19" s="6" t="s">
        <v>47</v>
      </c>
      <c r="D19" s="6" t="s">
        <v>10</v>
      </c>
      <c r="E19" s="6" t="s">
        <v>15</v>
      </c>
      <c r="F19" s="6" t="str">
        <f>VLOOKUP(H19,[1]Sheet1!A:B,2,0)</f>
        <v>S19J Pro-104T</v>
      </c>
      <c r="G19" s="6" t="s">
        <v>12</v>
      </c>
      <c r="H19" s="6" t="str">
        <f t="shared" si="0"/>
        <v>D4C</v>
      </c>
    </row>
    <row r="20" spans="1:8">
      <c r="A20" s="4">
        <v>44665</v>
      </c>
      <c r="B20" s="6" t="s">
        <v>48</v>
      </c>
      <c r="C20" s="6" t="s">
        <v>49</v>
      </c>
      <c r="D20" s="6" t="s">
        <v>10</v>
      </c>
      <c r="E20" s="6" t="s">
        <v>15</v>
      </c>
      <c r="F20" s="6" t="str">
        <f>VLOOKUP(H20,[1]Sheet1!A:B,2,0)</f>
        <v>S19J Pro-104T</v>
      </c>
      <c r="G20" s="6" t="s">
        <v>12</v>
      </c>
      <c r="H20" s="6" t="str">
        <f t="shared" si="0"/>
        <v>D4C</v>
      </c>
    </row>
    <row r="21" spans="1:8">
      <c r="A21" s="4">
        <v>44665</v>
      </c>
      <c r="B21" s="6" t="s">
        <v>50</v>
      </c>
      <c r="C21" s="6" t="s">
        <v>51</v>
      </c>
      <c r="D21" s="6" t="s">
        <v>10</v>
      </c>
      <c r="E21" s="6" t="s">
        <v>15</v>
      </c>
      <c r="F21" s="6" t="str">
        <f>VLOOKUP(H21,[1]Sheet1!A:B,2,0)</f>
        <v>S19J Pro-104T</v>
      </c>
      <c r="G21" s="6" t="s">
        <v>12</v>
      </c>
      <c r="H21" s="6" t="str">
        <f t="shared" si="0"/>
        <v>D4C</v>
      </c>
    </row>
    <row r="22" spans="1:8">
      <c r="A22" s="4">
        <v>44665</v>
      </c>
      <c r="B22" s="6" t="s">
        <v>52</v>
      </c>
      <c r="C22" s="6" t="s">
        <v>53</v>
      </c>
      <c r="D22" s="6" t="s">
        <v>10</v>
      </c>
      <c r="E22" s="6" t="s">
        <v>15</v>
      </c>
      <c r="F22" s="6" t="str">
        <f>VLOOKUP(H22,[1]Sheet1!A:B,2,0)</f>
        <v>S19J Pro-104T</v>
      </c>
      <c r="G22" s="6" t="s">
        <v>12</v>
      </c>
      <c r="H22" s="6" t="str">
        <f t="shared" si="0"/>
        <v>D4C</v>
      </c>
    </row>
    <row r="23" spans="1:8">
      <c r="A23" s="4">
        <v>44666</v>
      </c>
      <c r="B23" s="10" t="s">
        <v>54</v>
      </c>
      <c r="C23" s="6" t="s">
        <v>55</v>
      </c>
      <c r="D23" s="6" t="s">
        <v>10</v>
      </c>
      <c r="E23" s="6" t="s">
        <v>56</v>
      </c>
      <c r="F23" s="6" t="str">
        <f>VLOOKUP(H23,[1]Sheet1!A:B,2,0)</f>
        <v>S19J Pro-104T</v>
      </c>
      <c r="G23" s="6" t="s">
        <v>12</v>
      </c>
      <c r="H23" s="6" t="str">
        <f t="shared" si="0"/>
        <v>D4C</v>
      </c>
    </row>
    <row r="24" spans="1:8">
      <c r="A24" s="4">
        <v>44666</v>
      </c>
      <c r="B24" s="5" t="s">
        <v>57</v>
      </c>
      <c r="C24" s="5" t="s">
        <v>58</v>
      </c>
      <c r="D24" s="6" t="s">
        <v>10</v>
      </c>
      <c r="E24" s="6" t="s">
        <v>56</v>
      </c>
      <c r="F24" s="6" t="str">
        <f>VLOOKUP(H24,[1]Sheet1!A:B,2,0)</f>
        <v>S19J Pro-104T</v>
      </c>
      <c r="G24" s="6" t="s">
        <v>12</v>
      </c>
      <c r="H24" s="6" t="str">
        <f t="shared" si="0"/>
        <v>D4C</v>
      </c>
    </row>
    <row r="25" spans="1:8">
      <c r="A25" s="4">
        <v>44666</v>
      </c>
      <c r="B25" s="5" t="s">
        <v>59</v>
      </c>
      <c r="C25" s="5" t="s">
        <v>60</v>
      </c>
      <c r="D25" s="6" t="s">
        <v>10</v>
      </c>
      <c r="E25" s="6" t="s">
        <v>56</v>
      </c>
      <c r="F25" s="6" t="str">
        <f>VLOOKUP(H25,[1]Sheet1!A:B,2,0)</f>
        <v>S19J Pro-104T</v>
      </c>
      <c r="G25" s="6" t="s">
        <v>12</v>
      </c>
      <c r="H25" s="6" t="str">
        <f t="shared" si="0"/>
        <v>D4C</v>
      </c>
    </row>
    <row r="26" spans="1:8">
      <c r="A26" s="4">
        <v>44666</v>
      </c>
      <c r="B26" s="5" t="s">
        <v>22</v>
      </c>
      <c r="C26" s="5" t="s">
        <v>61</v>
      </c>
      <c r="D26" s="6" t="s">
        <v>10</v>
      </c>
      <c r="E26" s="6" t="s">
        <v>11</v>
      </c>
      <c r="F26" s="6" t="str">
        <f>VLOOKUP(H26,[1]Sheet1!A:B,2,0)</f>
        <v>S19J Pro-104T</v>
      </c>
      <c r="G26" s="6" t="s">
        <v>12</v>
      </c>
      <c r="H26" s="6" t="str">
        <f t="shared" si="0"/>
        <v>D4C</v>
      </c>
    </row>
    <row r="27" spans="1:8">
      <c r="A27" s="4">
        <v>44666</v>
      </c>
      <c r="B27" s="5" t="s">
        <v>42</v>
      </c>
      <c r="C27" s="5" t="s">
        <v>62</v>
      </c>
      <c r="D27" s="6" t="s">
        <v>10</v>
      </c>
      <c r="E27" s="6" t="s">
        <v>15</v>
      </c>
      <c r="F27" s="6" t="str">
        <f>VLOOKUP(H27,[1]Sheet1!A:B,2,0)</f>
        <v>S19J Pro-104T</v>
      </c>
      <c r="G27" s="6" t="s">
        <v>12</v>
      </c>
      <c r="H27" s="6" t="str">
        <f t="shared" si="0"/>
        <v>D4C</v>
      </c>
    </row>
    <row r="28" spans="1:8">
      <c r="A28" s="4">
        <v>44666</v>
      </c>
      <c r="B28" s="5" t="s">
        <v>46</v>
      </c>
      <c r="C28" s="5" t="s">
        <v>63</v>
      </c>
      <c r="D28" s="6" t="s">
        <v>10</v>
      </c>
      <c r="E28" s="6" t="s">
        <v>15</v>
      </c>
      <c r="F28" s="6" t="str">
        <f>VLOOKUP(H28,[1]Sheet1!A:B,2,0)</f>
        <v>S19J Pro-104T</v>
      </c>
      <c r="G28" s="6" t="s">
        <v>12</v>
      </c>
      <c r="H28" s="6" t="str">
        <f t="shared" si="0"/>
        <v>D4C</v>
      </c>
    </row>
    <row r="29" spans="1:8">
      <c r="A29" s="4">
        <v>44669</v>
      </c>
      <c r="B29" s="6" t="s">
        <v>20</v>
      </c>
      <c r="C29" s="6" t="s">
        <v>64</v>
      </c>
      <c r="D29" s="6" t="s">
        <v>10</v>
      </c>
      <c r="E29" s="6" t="s">
        <v>11</v>
      </c>
      <c r="F29" s="6" t="str">
        <f>VLOOKUP(H29,[1]Sheet1!A:B,2,0)</f>
        <v>S19-60T</v>
      </c>
      <c r="G29" s="6" t="s">
        <v>12</v>
      </c>
      <c r="H29" s="6" t="str">
        <f t="shared" si="0"/>
        <v>68I</v>
      </c>
    </row>
    <row r="30" spans="1:8">
      <c r="A30" s="4">
        <v>44669</v>
      </c>
      <c r="B30" s="5" t="s">
        <v>65</v>
      </c>
      <c r="C30" s="5" t="s">
        <v>66</v>
      </c>
      <c r="D30" s="6" t="s">
        <v>10</v>
      </c>
      <c r="E30" s="6" t="s">
        <v>56</v>
      </c>
      <c r="F30" s="6" t="str">
        <f>VLOOKUP(H30,[1]Sheet1!A:B,2,0)</f>
        <v>S19-75T</v>
      </c>
      <c r="G30" s="6" t="s">
        <v>12</v>
      </c>
      <c r="H30" s="6" t="str">
        <f t="shared" si="0"/>
        <v>68G</v>
      </c>
    </row>
    <row r="31" spans="1:8">
      <c r="A31" s="4">
        <v>44669</v>
      </c>
      <c r="B31" s="6" t="s">
        <v>67</v>
      </c>
      <c r="C31" s="6" t="s">
        <v>68</v>
      </c>
      <c r="D31" s="6" t="s">
        <v>10</v>
      </c>
      <c r="E31" s="6" t="s">
        <v>56</v>
      </c>
      <c r="F31" s="6" t="str">
        <f>VLOOKUP(H31,[1]Sheet1!A:B,2,0)</f>
        <v>S19-75T</v>
      </c>
      <c r="G31" s="6" t="s">
        <v>12</v>
      </c>
      <c r="H31" s="6" t="str">
        <f t="shared" si="0"/>
        <v>68G</v>
      </c>
    </row>
    <row r="32" spans="1:8">
      <c r="A32" s="4">
        <v>44669</v>
      </c>
      <c r="B32" s="5" t="s">
        <v>69</v>
      </c>
      <c r="C32" s="5" t="s">
        <v>23</v>
      </c>
      <c r="D32" s="6" t="s">
        <v>10</v>
      </c>
      <c r="E32" s="6" t="s">
        <v>56</v>
      </c>
      <c r="F32" s="6" t="str">
        <f>VLOOKUP(H32,[1]Sheet1!A:B,2,0)</f>
        <v>S19J Pro-104T</v>
      </c>
      <c r="G32" s="6" t="s">
        <v>12</v>
      </c>
      <c r="H32" s="6" t="str">
        <f t="shared" si="0"/>
        <v>D4C</v>
      </c>
    </row>
    <row r="33" spans="1:8">
      <c r="A33" s="4">
        <v>44669</v>
      </c>
      <c r="B33" s="5" t="s">
        <v>70</v>
      </c>
      <c r="C33" s="5" t="s">
        <v>71</v>
      </c>
      <c r="D33" s="6" t="s">
        <v>10</v>
      </c>
      <c r="E33" s="6" t="s">
        <v>56</v>
      </c>
      <c r="F33" s="6" t="str">
        <f>VLOOKUP(H33,[1]Sheet1!A:B,2,0)</f>
        <v>S19-75T</v>
      </c>
      <c r="G33" s="6" t="s">
        <v>12</v>
      </c>
      <c r="H33" s="6" t="str">
        <f t="shared" si="0"/>
        <v>68G</v>
      </c>
    </row>
    <row r="34" spans="1:8">
      <c r="A34" s="4">
        <v>44669</v>
      </c>
      <c r="B34" s="5" t="s">
        <v>72</v>
      </c>
      <c r="C34" s="5" t="s">
        <v>73</v>
      </c>
      <c r="D34" s="6" t="s">
        <v>10</v>
      </c>
      <c r="E34" s="6" t="s">
        <v>56</v>
      </c>
      <c r="F34" s="6" t="str">
        <f>VLOOKUP(H34,[1]Sheet1!A:B,2,0)</f>
        <v>S19J Pro-104T</v>
      </c>
      <c r="G34" s="6" t="s">
        <v>12</v>
      </c>
      <c r="H34" s="6" t="str">
        <f t="shared" si="0"/>
        <v>D4C</v>
      </c>
    </row>
    <row r="35" spans="1:8">
      <c r="A35" s="4">
        <v>44670</v>
      </c>
      <c r="B35" s="5" t="s">
        <v>74</v>
      </c>
      <c r="C35" s="5" t="s">
        <v>75</v>
      </c>
      <c r="D35" s="6" t="s">
        <v>10</v>
      </c>
      <c r="E35" s="6" t="s">
        <v>56</v>
      </c>
      <c r="F35" s="6" t="str">
        <f>VLOOKUP(H35,[1]Sheet1!A:B,2,0)</f>
        <v>S19J Pro-104T</v>
      </c>
      <c r="G35" s="6" t="s">
        <v>12</v>
      </c>
      <c r="H35" s="6" t="str">
        <f t="shared" ref="H35:H48" si="1">MID(C35,5,3)</f>
        <v>D4C</v>
      </c>
    </row>
    <row r="36" spans="1:8">
      <c r="A36" s="4">
        <v>44670</v>
      </c>
      <c r="B36" s="5" t="s">
        <v>76</v>
      </c>
      <c r="C36" s="5" t="s">
        <v>77</v>
      </c>
      <c r="D36" s="6" t="s">
        <v>10</v>
      </c>
      <c r="E36" s="6" t="s">
        <v>56</v>
      </c>
      <c r="F36" s="6" t="str">
        <f>VLOOKUP(H36,[1]Sheet1!A:B,2,0)</f>
        <v>S19J Pro-104T</v>
      </c>
      <c r="G36" s="6" t="s">
        <v>12</v>
      </c>
      <c r="H36" s="6" t="str">
        <f t="shared" si="1"/>
        <v>D4C</v>
      </c>
    </row>
    <row r="37" spans="1:8">
      <c r="A37" s="4">
        <v>44670</v>
      </c>
      <c r="B37" s="5" t="s">
        <v>78</v>
      </c>
      <c r="C37" s="5" t="s">
        <v>79</v>
      </c>
      <c r="D37" s="6" t="s">
        <v>10</v>
      </c>
      <c r="E37" s="6" t="s">
        <v>56</v>
      </c>
      <c r="F37" s="6" t="str">
        <f>VLOOKUP(H37,[1]Sheet1!A:B,2,0)</f>
        <v>S19J Pro-104T</v>
      </c>
      <c r="G37" s="6" t="s">
        <v>12</v>
      </c>
      <c r="H37" s="6" t="str">
        <f t="shared" si="1"/>
        <v>D4C</v>
      </c>
    </row>
    <row r="38" spans="1:8">
      <c r="A38" s="4">
        <v>44670</v>
      </c>
      <c r="B38" s="5" t="s">
        <v>67</v>
      </c>
      <c r="C38" s="5" t="s">
        <v>68</v>
      </c>
      <c r="D38" s="6" t="s">
        <v>10</v>
      </c>
      <c r="E38" s="6" t="s">
        <v>56</v>
      </c>
      <c r="F38" s="6" t="str">
        <f>VLOOKUP(H38,[1]Sheet1!A:B,2,0)</f>
        <v>S19-75T</v>
      </c>
      <c r="G38" s="6" t="s">
        <v>12</v>
      </c>
      <c r="H38" s="6" t="str">
        <f t="shared" si="1"/>
        <v>68G</v>
      </c>
    </row>
    <row r="39" spans="1:8">
      <c r="A39" s="4">
        <v>44670</v>
      </c>
      <c r="B39" s="5" t="s">
        <v>80</v>
      </c>
      <c r="C39" s="5" t="s">
        <v>81</v>
      </c>
      <c r="D39" s="6" t="s">
        <v>10</v>
      </c>
      <c r="E39" s="6" t="s">
        <v>56</v>
      </c>
      <c r="F39" s="6" t="str">
        <f>VLOOKUP(H39,[1]Sheet1!A:B,2,0)</f>
        <v>S19J Pro-104T</v>
      </c>
      <c r="G39" s="6" t="s">
        <v>12</v>
      </c>
      <c r="H39" s="6" t="str">
        <f t="shared" si="1"/>
        <v>D4C</v>
      </c>
    </row>
    <row r="40" spans="1:8">
      <c r="A40" s="4">
        <v>44670</v>
      </c>
      <c r="B40" s="5" t="s">
        <v>82</v>
      </c>
      <c r="C40" s="5" t="s">
        <v>83</v>
      </c>
      <c r="D40" s="6" t="s">
        <v>10</v>
      </c>
      <c r="E40" s="6" t="s">
        <v>56</v>
      </c>
      <c r="F40" s="6" t="str">
        <f>VLOOKUP(H40,[1]Sheet1!A:B,2,0)</f>
        <v>S19J Pro-104T</v>
      </c>
      <c r="G40" s="6" t="s">
        <v>12</v>
      </c>
      <c r="H40" s="6" t="str">
        <f t="shared" si="1"/>
        <v>D4C</v>
      </c>
    </row>
    <row r="41" spans="1:8">
      <c r="A41" s="4">
        <v>44670</v>
      </c>
      <c r="B41" s="5" t="s">
        <v>84</v>
      </c>
      <c r="C41" s="5" t="s">
        <v>85</v>
      </c>
      <c r="D41" s="6" t="s">
        <v>10</v>
      </c>
      <c r="E41" s="6" t="s">
        <v>56</v>
      </c>
      <c r="F41" s="6" t="str">
        <f>VLOOKUP(H41,[1]Sheet1!A:B,2,0)</f>
        <v>S19J Pro-104T</v>
      </c>
      <c r="G41" s="6" t="s">
        <v>12</v>
      </c>
      <c r="H41" s="6" t="str">
        <f t="shared" si="1"/>
        <v>D4C</v>
      </c>
    </row>
    <row r="42" spans="1:8">
      <c r="A42" s="4">
        <v>44670</v>
      </c>
      <c r="B42" s="5" t="s">
        <v>86</v>
      </c>
      <c r="C42" s="5" t="s">
        <v>87</v>
      </c>
      <c r="D42" s="6" t="s">
        <v>10</v>
      </c>
      <c r="E42" s="6" t="s">
        <v>56</v>
      </c>
      <c r="F42" s="6" t="str">
        <f>VLOOKUP(H42,[1]Sheet1!A:B,2,0)</f>
        <v>S19J Pro-104T</v>
      </c>
      <c r="G42" s="6" t="s">
        <v>12</v>
      </c>
      <c r="H42" s="6" t="str">
        <f t="shared" si="1"/>
        <v>D4C</v>
      </c>
    </row>
    <row r="43" spans="1:8">
      <c r="A43" s="4">
        <v>44670</v>
      </c>
      <c r="B43" s="5" t="s">
        <v>88</v>
      </c>
      <c r="C43" s="5" t="s">
        <v>89</v>
      </c>
      <c r="D43" s="6" t="s">
        <v>10</v>
      </c>
      <c r="E43" s="6" t="s">
        <v>56</v>
      </c>
      <c r="F43" s="6" t="str">
        <f>VLOOKUP(H43,[1]Sheet1!A:B,2,0)</f>
        <v>S19J Pro-104T</v>
      </c>
      <c r="G43" s="6" t="s">
        <v>12</v>
      </c>
      <c r="H43" s="6" t="str">
        <f t="shared" si="1"/>
        <v>D4C</v>
      </c>
    </row>
    <row r="44" spans="1:8">
      <c r="A44" s="4">
        <v>44671</v>
      </c>
      <c r="B44" s="5" t="s">
        <v>90</v>
      </c>
      <c r="C44" s="5" t="s">
        <v>91</v>
      </c>
      <c r="D44" s="6" t="s">
        <v>10</v>
      </c>
      <c r="E44" s="6" t="s">
        <v>56</v>
      </c>
      <c r="F44" s="6" t="str">
        <f>VLOOKUP(H44,[1]Sheet1!A:B,2,0)</f>
        <v>S19J Pro-104T</v>
      </c>
      <c r="G44" s="6" t="s">
        <v>12</v>
      </c>
      <c r="H44" s="6" t="str">
        <f t="shared" si="1"/>
        <v>D4C</v>
      </c>
    </row>
    <row r="45" spans="1:8">
      <c r="A45" s="4">
        <v>44671</v>
      </c>
      <c r="B45" s="5" t="s">
        <v>92</v>
      </c>
      <c r="C45" s="5" t="s">
        <v>93</v>
      </c>
      <c r="D45" s="6" t="s">
        <v>10</v>
      </c>
      <c r="E45" s="6" t="s">
        <v>56</v>
      </c>
      <c r="F45" s="6" t="str">
        <f>VLOOKUP(H45,[1]Sheet1!A:B,2,0)</f>
        <v>S19J Pro-104T</v>
      </c>
      <c r="G45" s="6" t="s">
        <v>12</v>
      </c>
      <c r="H45" s="6" t="str">
        <f t="shared" si="1"/>
        <v>D4C</v>
      </c>
    </row>
    <row r="46" spans="1:8">
      <c r="A46" s="4">
        <v>44671</v>
      </c>
      <c r="B46" s="5" t="s">
        <v>94</v>
      </c>
      <c r="C46" s="6" t="s">
        <v>43</v>
      </c>
      <c r="D46" s="6" t="s">
        <v>10</v>
      </c>
      <c r="E46" s="6" t="s">
        <v>56</v>
      </c>
      <c r="F46" s="6" t="str">
        <f>VLOOKUP(H46,[1]Sheet1!A:B,2,0)</f>
        <v>S19J Pro-104T</v>
      </c>
      <c r="G46" s="6" t="s">
        <v>12</v>
      </c>
      <c r="H46" s="6" t="str">
        <f t="shared" si="1"/>
        <v>D4C</v>
      </c>
    </row>
    <row r="47" spans="1:8">
      <c r="A47" s="4">
        <v>44671</v>
      </c>
      <c r="B47" s="5" t="s">
        <v>94</v>
      </c>
      <c r="C47" s="6" t="s">
        <v>95</v>
      </c>
      <c r="D47" s="6" t="s">
        <v>10</v>
      </c>
      <c r="E47" s="6" t="s">
        <v>56</v>
      </c>
      <c r="F47" s="6" t="str">
        <f>VLOOKUP(H47,[1]Sheet1!A:B,2,0)</f>
        <v>S19J Pro-104T</v>
      </c>
      <c r="G47" s="6" t="s">
        <v>12</v>
      </c>
      <c r="H47" s="6" t="str">
        <f t="shared" si="1"/>
        <v>D4C</v>
      </c>
    </row>
    <row r="48" spans="1:8">
      <c r="A48" s="4">
        <v>44672</v>
      </c>
      <c r="B48" s="5" t="s">
        <v>20</v>
      </c>
      <c r="C48" s="5" t="s">
        <v>55</v>
      </c>
      <c r="D48" s="6" t="s">
        <v>10</v>
      </c>
      <c r="E48" s="6" t="s">
        <v>11</v>
      </c>
      <c r="F48" s="6" t="str">
        <f>VLOOKUP(H48,[1]Sheet1!A:B,2,0)</f>
        <v>S19J Pro-104T</v>
      </c>
      <c r="G48" s="6" t="s">
        <v>12</v>
      </c>
      <c r="H48" s="6" t="str">
        <f t="shared" si="1"/>
        <v>D4C</v>
      </c>
    </row>
    <row r="49" spans="1:8">
      <c r="A49" s="4">
        <v>44672</v>
      </c>
      <c r="B49" s="5" t="s">
        <v>94</v>
      </c>
      <c r="C49" s="5" t="s">
        <v>96</v>
      </c>
      <c r="D49" s="6" t="s">
        <v>10</v>
      </c>
      <c r="E49" s="6" t="s">
        <v>56</v>
      </c>
      <c r="F49" s="6" t="str">
        <f>VLOOKUP(H49,[1]Sheet1!A:B,2,0)</f>
        <v>S19J Pro-104T</v>
      </c>
      <c r="G49" s="6" t="s">
        <v>12</v>
      </c>
      <c r="H49" s="6" t="str">
        <f t="shared" ref="H49:H83" si="2">MID(C49,5,3)</f>
        <v>D4C</v>
      </c>
    </row>
    <row r="50" spans="1:8">
      <c r="A50" s="4">
        <v>44674</v>
      </c>
      <c r="B50" s="6" t="s">
        <v>97</v>
      </c>
      <c r="C50" s="6" t="s">
        <v>98</v>
      </c>
      <c r="D50" s="6" t="s">
        <v>10</v>
      </c>
      <c r="E50" s="6" t="s">
        <v>56</v>
      </c>
      <c r="F50" s="6" t="str">
        <f>VLOOKUP(H50,[1]Sheet1!A:B,2,0)</f>
        <v>S19J Pro-104T</v>
      </c>
      <c r="G50" s="6" t="s">
        <v>12</v>
      </c>
      <c r="H50" s="6" t="str">
        <f t="shared" si="2"/>
        <v>D4C</v>
      </c>
    </row>
    <row r="51" spans="1:8">
      <c r="A51" s="4">
        <v>44674</v>
      </c>
      <c r="B51" s="5" t="s">
        <v>97</v>
      </c>
      <c r="C51" s="5" t="s">
        <v>95</v>
      </c>
      <c r="D51" s="6" t="s">
        <v>10</v>
      </c>
      <c r="E51" s="6" t="s">
        <v>56</v>
      </c>
      <c r="F51" s="6" t="str">
        <f>VLOOKUP(H51,[1]Sheet1!A:B,2,0)</f>
        <v>S19J Pro-104T</v>
      </c>
      <c r="G51" s="6" t="s">
        <v>12</v>
      </c>
      <c r="H51" s="6" t="str">
        <f t="shared" si="2"/>
        <v>D4C</v>
      </c>
    </row>
    <row r="52" spans="1:8">
      <c r="A52" s="4">
        <v>44674</v>
      </c>
      <c r="B52" s="5" t="s">
        <v>99</v>
      </c>
      <c r="C52" s="5" t="s">
        <v>100</v>
      </c>
      <c r="D52" s="6" t="s">
        <v>10</v>
      </c>
      <c r="E52" s="6" t="s">
        <v>15</v>
      </c>
      <c r="F52" s="6" t="str">
        <f>VLOOKUP(H52,[1]Sheet1!A:B,2,0)</f>
        <v>S19J Pro-104T</v>
      </c>
      <c r="G52" s="6" t="s">
        <v>12</v>
      </c>
      <c r="H52" s="6" t="str">
        <f t="shared" si="2"/>
        <v>D4C</v>
      </c>
    </row>
    <row r="53" spans="1:8">
      <c r="A53" s="4">
        <v>44676</v>
      </c>
      <c r="B53" s="5" t="s">
        <v>101</v>
      </c>
      <c r="C53" s="5" t="s">
        <v>102</v>
      </c>
      <c r="D53" s="5" t="s">
        <v>10</v>
      </c>
      <c r="E53" s="5" t="s">
        <v>15</v>
      </c>
      <c r="F53" s="6" t="str">
        <f>VLOOKUP(H53,[1]Sheet1!A:B,2,0)</f>
        <v>S19J Pro-104T</v>
      </c>
      <c r="G53" s="6" t="s">
        <v>12</v>
      </c>
      <c r="H53" s="6" t="str">
        <f t="shared" si="2"/>
        <v>D4C</v>
      </c>
    </row>
    <row r="54" spans="1:8">
      <c r="A54" s="4">
        <v>44676</v>
      </c>
      <c r="B54" s="5" t="s">
        <v>82</v>
      </c>
      <c r="C54" s="5" t="s">
        <v>103</v>
      </c>
      <c r="D54" s="5" t="s">
        <v>10</v>
      </c>
      <c r="E54" s="5" t="s">
        <v>56</v>
      </c>
      <c r="F54" s="6" t="str">
        <f>VLOOKUP(H54,[1]Sheet1!A:B,2,0)</f>
        <v>S19J Pro-104T</v>
      </c>
      <c r="G54" s="6" t="s">
        <v>12</v>
      </c>
      <c r="H54" s="6" t="str">
        <f t="shared" si="2"/>
        <v>D4C</v>
      </c>
    </row>
    <row r="55" spans="1:8">
      <c r="A55" s="4">
        <v>44676</v>
      </c>
      <c r="B55" s="5" t="s">
        <v>82</v>
      </c>
      <c r="C55" s="5" t="s">
        <v>104</v>
      </c>
      <c r="D55" s="5" t="s">
        <v>10</v>
      </c>
      <c r="E55" s="5" t="s">
        <v>56</v>
      </c>
      <c r="F55" s="6" t="str">
        <f>VLOOKUP(H55,[1]Sheet1!A:B,2,0)</f>
        <v>S19J Pro-104T</v>
      </c>
      <c r="G55" s="6" t="s">
        <v>12</v>
      </c>
      <c r="H55" s="6" t="str">
        <f t="shared" si="2"/>
        <v>D4C</v>
      </c>
    </row>
    <row r="56" spans="1:8">
      <c r="A56" s="4">
        <v>44677</v>
      </c>
      <c r="B56" s="6" t="s">
        <v>101</v>
      </c>
      <c r="C56" s="5" t="s">
        <v>105</v>
      </c>
      <c r="D56" s="6" t="s">
        <v>10</v>
      </c>
      <c r="E56" s="6" t="s">
        <v>15</v>
      </c>
      <c r="F56" s="6" t="str">
        <f>VLOOKUP(H56,[1]Sheet1!A:B,2,0)</f>
        <v>S19J Pro-104T</v>
      </c>
      <c r="G56" s="6" t="s">
        <v>12</v>
      </c>
      <c r="H56" s="6" t="str">
        <f t="shared" si="2"/>
        <v>D4C</v>
      </c>
    </row>
    <row r="57" spans="1:9">
      <c r="A57" s="4">
        <v>44680</v>
      </c>
      <c r="B57" s="6" t="s">
        <v>101</v>
      </c>
      <c r="C57" s="6" t="s">
        <v>106</v>
      </c>
      <c r="D57" s="6" t="s">
        <v>10</v>
      </c>
      <c r="E57" s="6" t="s">
        <v>15</v>
      </c>
      <c r="F57" s="6" t="str">
        <f>VLOOKUP(H57,[1]Sheet1!A:B,2,0)</f>
        <v>S19J Pro-104T</v>
      </c>
      <c r="G57" s="6" t="s">
        <v>12</v>
      </c>
      <c r="H57" s="11" t="str">
        <f t="shared" si="2"/>
        <v>D4C</v>
      </c>
      <c r="I57" s="12"/>
    </row>
    <row r="58" spans="1:9">
      <c r="A58" s="4">
        <v>44680</v>
      </c>
      <c r="B58" s="6" t="s">
        <v>101</v>
      </c>
      <c r="C58" s="6" t="s">
        <v>107</v>
      </c>
      <c r="D58" s="6" t="s">
        <v>10</v>
      </c>
      <c r="E58" s="6" t="s">
        <v>15</v>
      </c>
      <c r="F58" s="6" t="str">
        <f>VLOOKUP(H58,[1]Sheet1!A:B,2,0)</f>
        <v>S19J Pro-104T</v>
      </c>
      <c r="G58" s="6" t="s">
        <v>12</v>
      </c>
      <c r="H58" s="6" t="str">
        <f t="shared" si="2"/>
        <v>D4C</v>
      </c>
      <c r="I58" s="13"/>
    </row>
    <row r="59" spans="1:9">
      <c r="A59" s="4">
        <v>44685</v>
      </c>
      <c r="B59" s="6" t="s">
        <v>108</v>
      </c>
      <c r="C59" s="6" t="s">
        <v>21</v>
      </c>
      <c r="D59" s="6" t="s">
        <v>10</v>
      </c>
      <c r="E59" s="6" t="s">
        <v>15</v>
      </c>
      <c r="F59" s="6" t="str">
        <f>VLOOKUP(H59,[1]Sheet1!A:B,2,0)</f>
        <v>S19J Pro-104T</v>
      </c>
      <c r="G59" s="6" t="s">
        <v>12</v>
      </c>
      <c r="H59" s="6" t="str">
        <f t="shared" si="2"/>
        <v>D4C</v>
      </c>
      <c r="I59" s="13"/>
    </row>
    <row r="60" spans="1:9">
      <c r="A60" s="4">
        <v>44685</v>
      </c>
      <c r="B60" s="6" t="s">
        <v>65</v>
      </c>
      <c r="C60" s="6" t="s">
        <v>83</v>
      </c>
      <c r="D60" s="6" t="s">
        <v>10</v>
      </c>
      <c r="E60" s="6" t="s">
        <v>56</v>
      </c>
      <c r="F60" s="6" t="str">
        <f>VLOOKUP(H60,[1]Sheet1!A:B,2,0)</f>
        <v>S19J Pro-104T</v>
      </c>
      <c r="G60" s="6" t="s">
        <v>12</v>
      </c>
      <c r="H60" s="6" t="str">
        <f t="shared" si="2"/>
        <v>D4C</v>
      </c>
      <c r="I60" s="13"/>
    </row>
    <row r="61" spans="1:9">
      <c r="A61" s="4">
        <v>44685</v>
      </c>
      <c r="B61" s="6" t="s">
        <v>109</v>
      </c>
      <c r="C61" s="6" t="s">
        <v>64</v>
      </c>
      <c r="D61" s="6" t="s">
        <v>10</v>
      </c>
      <c r="E61" s="6" t="s">
        <v>56</v>
      </c>
      <c r="F61" s="6" t="str">
        <f>VLOOKUP(H61,[1]Sheet1!A:B,2,0)</f>
        <v>S19-60T</v>
      </c>
      <c r="G61" s="6" t="s">
        <v>12</v>
      </c>
      <c r="H61" s="6" t="str">
        <f t="shared" si="2"/>
        <v>68I</v>
      </c>
      <c r="I61" s="13"/>
    </row>
    <row r="62" spans="1:9">
      <c r="A62" s="4">
        <v>44687</v>
      </c>
      <c r="B62" s="6" t="s">
        <v>108</v>
      </c>
      <c r="C62" s="6" t="s">
        <v>110</v>
      </c>
      <c r="D62" s="6" t="s">
        <v>10</v>
      </c>
      <c r="E62" s="6" t="s">
        <v>15</v>
      </c>
      <c r="F62" s="6" t="str">
        <f>VLOOKUP(H62,[1]Sheet1!A:B,2,0)</f>
        <v>S19J Pro-104T</v>
      </c>
      <c r="G62" s="6" t="s">
        <v>12</v>
      </c>
      <c r="H62" s="6" t="str">
        <f t="shared" si="2"/>
        <v>D4C</v>
      </c>
      <c r="I62" s="13"/>
    </row>
    <row r="63" spans="1:9">
      <c r="A63" s="4">
        <v>44687</v>
      </c>
      <c r="B63" s="6" t="s">
        <v>70</v>
      </c>
      <c r="C63" s="6" t="s">
        <v>111</v>
      </c>
      <c r="D63" s="6" t="s">
        <v>10</v>
      </c>
      <c r="E63" s="6" t="s">
        <v>56</v>
      </c>
      <c r="F63" s="6" t="str">
        <f>VLOOKUP(H63,[1]Sheet1!A:B,2,0)</f>
        <v>S19-60T</v>
      </c>
      <c r="G63" s="6" t="s">
        <v>12</v>
      </c>
      <c r="H63" s="6" t="str">
        <f t="shared" si="2"/>
        <v>68I</v>
      </c>
      <c r="I63" s="13"/>
    </row>
    <row r="64" spans="1:9">
      <c r="A64" s="4">
        <v>44687</v>
      </c>
      <c r="B64" s="6" t="s">
        <v>112</v>
      </c>
      <c r="C64" s="6" t="s">
        <v>113</v>
      </c>
      <c r="D64" s="6" t="s">
        <v>10</v>
      </c>
      <c r="E64" s="6" t="s">
        <v>56</v>
      </c>
      <c r="F64" s="6" t="str">
        <f>VLOOKUP(H64,[1]Sheet1!A:B,2,0)</f>
        <v>S19-75T</v>
      </c>
      <c r="G64" s="6" t="s">
        <v>12</v>
      </c>
      <c r="H64" s="6" t="str">
        <f t="shared" si="2"/>
        <v>68G</v>
      </c>
      <c r="I64" s="13"/>
    </row>
    <row r="65" spans="1:9">
      <c r="A65" s="4">
        <v>44693</v>
      </c>
      <c r="B65" s="6" t="s">
        <v>114</v>
      </c>
      <c r="C65" s="6" t="s">
        <v>115</v>
      </c>
      <c r="D65" s="6" t="s">
        <v>10</v>
      </c>
      <c r="E65" s="6" t="s">
        <v>56</v>
      </c>
      <c r="F65" s="6" t="str">
        <f>VLOOKUP(H65,[1]Sheet1!A:B,2,0)</f>
        <v>S19J Pro-104T</v>
      </c>
      <c r="G65" s="6" t="s">
        <v>12</v>
      </c>
      <c r="H65" s="6" t="str">
        <f t="shared" si="2"/>
        <v>D4C</v>
      </c>
      <c r="I65" s="13"/>
    </row>
    <row r="66" spans="1:8">
      <c r="A66" s="4">
        <v>44701</v>
      </c>
      <c r="B66" s="6" t="s">
        <v>116</v>
      </c>
      <c r="C66" s="6" t="s">
        <v>43</v>
      </c>
      <c r="D66" s="6" t="s">
        <v>10</v>
      </c>
      <c r="E66" s="6" t="s">
        <v>56</v>
      </c>
      <c r="F66" s="6" t="str">
        <f>VLOOKUP(H66,[1]Sheet1!A:B,2,0)</f>
        <v>S19J Pro-104T</v>
      </c>
      <c r="G66" s="6" t="s">
        <v>12</v>
      </c>
      <c r="H66" s="6" t="str">
        <f t="shared" si="2"/>
        <v>D4C</v>
      </c>
    </row>
    <row r="67" spans="1:8">
      <c r="A67" s="4">
        <v>44704</v>
      </c>
      <c r="B67" s="6" t="s">
        <v>116</v>
      </c>
      <c r="C67" s="6" t="s">
        <v>117</v>
      </c>
      <c r="D67" s="6" t="s">
        <v>10</v>
      </c>
      <c r="E67" s="6" t="s">
        <v>56</v>
      </c>
      <c r="F67" s="6" t="str">
        <f>VLOOKUP(H67,[1]Sheet1!A:B,2,0)</f>
        <v>S19J Pro-104T</v>
      </c>
      <c r="G67" s="6" t="s">
        <v>12</v>
      </c>
      <c r="H67" s="6" t="str">
        <f t="shared" si="2"/>
        <v>D4C</v>
      </c>
    </row>
    <row r="68" spans="1:8">
      <c r="A68" s="4">
        <v>44704</v>
      </c>
      <c r="B68" s="6" t="s">
        <v>116</v>
      </c>
      <c r="C68" s="6" t="s">
        <v>105</v>
      </c>
      <c r="D68" s="6" t="s">
        <v>10</v>
      </c>
      <c r="E68" s="6" t="s">
        <v>56</v>
      </c>
      <c r="F68" s="6" t="str">
        <f>VLOOKUP(H68,[1]Sheet1!A:B,2,0)</f>
        <v>S19J Pro-104T</v>
      </c>
      <c r="G68" s="6" t="s">
        <v>12</v>
      </c>
      <c r="H68" s="6" t="str">
        <f t="shared" si="2"/>
        <v>D4C</v>
      </c>
    </row>
    <row r="69" spans="1:8">
      <c r="A69" s="4">
        <v>44708</v>
      </c>
      <c r="B69" s="6" t="s">
        <v>116</v>
      </c>
      <c r="C69" s="6" t="s">
        <v>118</v>
      </c>
      <c r="D69" s="6" t="s">
        <v>10</v>
      </c>
      <c r="E69" s="6" t="s">
        <v>56</v>
      </c>
      <c r="F69" s="6" t="str">
        <f>VLOOKUP(H69,[1]Sheet1!A:B,2,0)</f>
        <v>S19J Pro-104T</v>
      </c>
      <c r="G69" s="6" t="s">
        <v>12</v>
      </c>
      <c r="H69" s="6" t="str">
        <f t="shared" si="2"/>
        <v>D4C</v>
      </c>
    </row>
    <row r="70" spans="1:8">
      <c r="A70" s="14">
        <v>44711</v>
      </c>
      <c r="B70" s="6" t="s">
        <v>70</v>
      </c>
      <c r="C70" s="6" t="s">
        <v>21</v>
      </c>
      <c r="D70" s="6" t="s">
        <v>10</v>
      </c>
      <c r="E70" s="6" t="s">
        <v>56</v>
      </c>
      <c r="F70" s="6" t="str">
        <f>VLOOKUP(H70,[1]Sheet1!A:B,2,0)</f>
        <v>S19J Pro-104T</v>
      </c>
      <c r="G70" s="6" t="s">
        <v>12</v>
      </c>
      <c r="H70" s="6" t="str">
        <f t="shared" si="2"/>
        <v>D4C</v>
      </c>
    </row>
    <row r="71" spans="1:8">
      <c r="A71" s="4">
        <v>44711</v>
      </c>
      <c r="B71" s="6" t="s">
        <v>70</v>
      </c>
      <c r="C71" s="6" t="s">
        <v>66</v>
      </c>
      <c r="D71" s="6" t="s">
        <v>10</v>
      </c>
      <c r="E71" s="6" t="s">
        <v>56</v>
      </c>
      <c r="F71" s="6" t="str">
        <f>VLOOKUP(H71,[1]Sheet1!A:B,2,0)</f>
        <v>S19-75T</v>
      </c>
      <c r="G71" s="6" t="s">
        <v>12</v>
      </c>
      <c r="H71" s="6" t="str">
        <f t="shared" si="2"/>
        <v>68G</v>
      </c>
    </row>
    <row r="72" spans="1:8">
      <c r="A72" s="4">
        <v>44713</v>
      </c>
      <c r="B72" s="6" t="s">
        <v>119</v>
      </c>
      <c r="C72" s="6" t="s">
        <v>120</v>
      </c>
      <c r="D72" s="6" t="s">
        <v>10</v>
      </c>
      <c r="E72" s="6" t="s">
        <v>15</v>
      </c>
      <c r="F72" s="6" t="str">
        <f>VLOOKUP(H72,[1]Sheet1!A:B,2,0)</f>
        <v>S19J Pro-104T</v>
      </c>
      <c r="G72" s="6" t="s">
        <v>12</v>
      </c>
      <c r="H72" s="6" t="str">
        <f t="shared" si="2"/>
        <v>D4C</v>
      </c>
    </row>
    <row r="73" spans="1:8">
      <c r="A73" s="4">
        <v>44713</v>
      </c>
      <c r="B73" s="6" t="s">
        <v>119</v>
      </c>
      <c r="C73" s="6" t="s">
        <v>121</v>
      </c>
      <c r="D73" s="6" t="s">
        <v>10</v>
      </c>
      <c r="E73" s="6" t="s">
        <v>15</v>
      </c>
      <c r="F73" s="6" t="str">
        <f>VLOOKUP(H73,[1]Sheet1!A:B,2,0)</f>
        <v>S19J Pro-88T</v>
      </c>
      <c r="G73" s="6" t="s">
        <v>12</v>
      </c>
      <c r="H73" s="6" t="str">
        <f t="shared" si="2"/>
        <v>E3D</v>
      </c>
    </row>
    <row r="74" spans="1:8">
      <c r="A74" s="4">
        <v>44713</v>
      </c>
      <c r="B74" s="6" t="s">
        <v>122</v>
      </c>
      <c r="C74" s="6" t="s">
        <v>106</v>
      </c>
      <c r="D74" s="6" t="s">
        <v>10</v>
      </c>
      <c r="E74" s="6" t="s">
        <v>11</v>
      </c>
      <c r="F74" s="6" t="str">
        <f>VLOOKUP(H74,[1]Sheet1!A:B,2,0)</f>
        <v>S19J Pro-104T</v>
      </c>
      <c r="G74" s="6" t="s">
        <v>12</v>
      </c>
      <c r="H74" s="6" t="str">
        <f t="shared" si="2"/>
        <v>D4C</v>
      </c>
    </row>
    <row r="75" spans="1:8">
      <c r="A75" s="4">
        <v>44713</v>
      </c>
      <c r="B75" s="6" t="s">
        <v>123</v>
      </c>
      <c r="C75" s="6" t="s">
        <v>124</v>
      </c>
      <c r="D75" s="6" t="s">
        <v>10</v>
      </c>
      <c r="E75" s="6" t="s">
        <v>11</v>
      </c>
      <c r="F75" s="6" t="str">
        <f>VLOOKUP(H75,[1]Sheet1!A:B,2,0)</f>
        <v>S19J Pro-88T</v>
      </c>
      <c r="G75" s="6" t="s">
        <v>12</v>
      </c>
      <c r="H75" s="6" t="str">
        <f t="shared" si="2"/>
        <v>E3D</v>
      </c>
    </row>
    <row r="76" spans="1:8">
      <c r="A76" s="4">
        <v>44715</v>
      </c>
      <c r="B76" s="6" t="s">
        <v>125</v>
      </c>
      <c r="C76" s="6" t="s">
        <v>126</v>
      </c>
      <c r="D76" s="6" t="s">
        <v>10</v>
      </c>
      <c r="E76" s="6" t="s">
        <v>11</v>
      </c>
      <c r="F76" s="6" t="str">
        <f>VLOOKUP(H76,[1]Sheet1!A:B,2,0)</f>
        <v>S19J Pro-88T</v>
      </c>
      <c r="G76" s="6" t="s">
        <v>12</v>
      </c>
      <c r="H76" s="6" t="str">
        <f t="shared" si="2"/>
        <v>E3D</v>
      </c>
    </row>
    <row r="77" spans="1:8">
      <c r="A77" s="4">
        <v>44715</v>
      </c>
      <c r="B77" s="6" t="s">
        <v>127</v>
      </c>
      <c r="C77" s="6" t="s">
        <v>71</v>
      </c>
      <c r="D77" s="6" t="s">
        <v>10</v>
      </c>
      <c r="E77" s="6" t="s">
        <v>11</v>
      </c>
      <c r="F77" s="6" t="str">
        <f>VLOOKUP(H77,[1]Sheet1!A:B,2,0)</f>
        <v>S19-75T</v>
      </c>
      <c r="G77" s="6" t="s">
        <v>12</v>
      </c>
      <c r="H77" s="6" t="str">
        <f t="shared" si="2"/>
        <v>68G</v>
      </c>
    </row>
    <row r="78" spans="1:8">
      <c r="A78" s="4">
        <v>44715</v>
      </c>
      <c r="B78" s="6" t="s">
        <v>128</v>
      </c>
      <c r="C78" s="6" t="s">
        <v>129</v>
      </c>
      <c r="D78" s="6" t="s">
        <v>10</v>
      </c>
      <c r="E78" s="6" t="s">
        <v>56</v>
      </c>
      <c r="F78" s="6" t="str">
        <f>VLOOKUP(H78,[1]Sheet1!A:B,2,0)</f>
        <v>S19-75T</v>
      </c>
      <c r="G78" s="6" t="s">
        <v>12</v>
      </c>
      <c r="H78" s="6" t="str">
        <f t="shared" si="2"/>
        <v>68G</v>
      </c>
    </row>
    <row r="79" spans="1:8">
      <c r="A79" s="4">
        <v>44719</v>
      </c>
      <c r="B79" s="6" t="s">
        <v>88</v>
      </c>
      <c r="C79" s="6" t="s">
        <v>130</v>
      </c>
      <c r="D79" s="6" t="s">
        <v>10</v>
      </c>
      <c r="E79" s="6" t="s">
        <v>56</v>
      </c>
      <c r="F79" s="6" t="str">
        <f>VLOOKUP(H79,[1]Sheet1!A:B,2,0)</f>
        <v>S19J Pro-104T</v>
      </c>
      <c r="G79" s="6" t="s">
        <v>12</v>
      </c>
      <c r="H79" s="6" t="str">
        <f t="shared" si="2"/>
        <v>D4C</v>
      </c>
    </row>
    <row r="80" spans="1:8">
      <c r="A80" s="4">
        <v>44719</v>
      </c>
      <c r="B80" s="6" t="s">
        <v>131</v>
      </c>
      <c r="C80" s="6" t="s">
        <v>132</v>
      </c>
      <c r="D80" s="6" t="s">
        <v>10</v>
      </c>
      <c r="E80" s="6" t="s">
        <v>56</v>
      </c>
      <c r="F80" s="6" t="str">
        <f>VLOOKUP(H80,[1]Sheet1!A:B,2,0)</f>
        <v>S19-75T</v>
      </c>
      <c r="G80" s="6" t="s">
        <v>12</v>
      </c>
      <c r="H80" s="6" t="str">
        <f t="shared" si="2"/>
        <v>68G</v>
      </c>
    </row>
    <row r="81" spans="1:8">
      <c r="A81" s="4">
        <v>44719</v>
      </c>
      <c r="B81" s="6" t="s">
        <v>133</v>
      </c>
      <c r="C81" s="6" t="s">
        <v>134</v>
      </c>
      <c r="D81" s="6" t="s">
        <v>10</v>
      </c>
      <c r="E81" s="6" t="s">
        <v>56</v>
      </c>
      <c r="F81" s="6" t="str">
        <f>VLOOKUP(H81,[1]Sheet1!A:B,2,0)</f>
        <v>S19J Pro-104T</v>
      </c>
      <c r="G81" s="6" t="s">
        <v>12</v>
      </c>
      <c r="H81" s="6" t="str">
        <f t="shared" si="2"/>
        <v>D4C</v>
      </c>
    </row>
    <row r="82" spans="1:8">
      <c r="A82" s="4">
        <v>44719</v>
      </c>
      <c r="B82" s="6" t="s">
        <v>88</v>
      </c>
      <c r="C82" s="6" t="s">
        <v>135</v>
      </c>
      <c r="D82" s="6" t="s">
        <v>10</v>
      </c>
      <c r="E82" s="6" t="s">
        <v>56</v>
      </c>
      <c r="F82" s="6" t="str">
        <f>VLOOKUP(H82,[1]Sheet1!A:B,2,0)</f>
        <v>S19J Pro-88T</v>
      </c>
      <c r="G82" s="6" t="s">
        <v>12</v>
      </c>
      <c r="H82" s="6" t="str">
        <f t="shared" si="2"/>
        <v>D4E</v>
      </c>
    </row>
    <row r="83" spans="1:8">
      <c r="A83" s="4">
        <v>44719</v>
      </c>
      <c r="B83" s="6" t="s">
        <v>40</v>
      </c>
      <c r="C83" s="6" t="s">
        <v>136</v>
      </c>
      <c r="D83" s="6" t="s">
        <v>10</v>
      </c>
      <c r="E83" s="6" t="s">
        <v>15</v>
      </c>
      <c r="F83" s="6" t="str">
        <f>VLOOKUP(H83,[1]Sheet1!A:B,2,0)</f>
        <v>S19J Pro-104T</v>
      </c>
      <c r="G83" s="6" t="s">
        <v>12</v>
      </c>
      <c r="H83" s="6" t="str">
        <f t="shared" si="2"/>
        <v>D4C</v>
      </c>
    </row>
    <row r="84" spans="1:8">
      <c r="A84" s="4">
        <v>44721</v>
      </c>
      <c r="B84" s="6" t="s">
        <v>137</v>
      </c>
      <c r="C84" s="6" t="s">
        <v>102</v>
      </c>
      <c r="D84" s="6" t="s">
        <v>10</v>
      </c>
      <c r="E84" s="6" t="s">
        <v>56</v>
      </c>
      <c r="F84" s="6" t="s">
        <v>138</v>
      </c>
      <c r="G84" s="6" t="s">
        <v>12</v>
      </c>
      <c r="H84" s="6" t="s">
        <v>139</v>
      </c>
    </row>
    <row r="85" spans="1:8">
      <c r="A85" s="4">
        <v>44721</v>
      </c>
      <c r="B85" s="6" t="s">
        <v>40</v>
      </c>
      <c r="C85" s="6" t="s">
        <v>140</v>
      </c>
      <c r="D85" s="6" t="s">
        <v>10</v>
      </c>
      <c r="E85" s="6" t="s">
        <v>15</v>
      </c>
      <c r="F85" s="6" t="s">
        <v>138</v>
      </c>
      <c r="G85" s="6" t="s">
        <v>12</v>
      </c>
      <c r="H85" s="6" t="s">
        <v>139</v>
      </c>
    </row>
    <row r="86" spans="1:8">
      <c r="A86" s="4">
        <v>44722</v>
      </c>
      <c r="B86" s="6" t="s">
        <v>137</v>
      </c>
      <c r="C86" s="6" t="s">
        <v>98</v>
      </c>
      <c r="D86" s="6" t="s">
        <v>10</v>
      </c>
      <c r="E86" s="6" t="s">
        <v>56</v>
      </c>
      <c r="F86" s="6" t="str">
        <f>VLOOKUP(H86,[1]Sheet1!A:B,2,0)</f>
        <v>S19J Pro-104T</v>
      </c>
      <c r="G86" s="6" t="s">
        <v>12</v>
      </c>
      <c r="H86" s="6" t="str">
        <f t="shared" ref="H86:H150" si="3">MID(C86,5,3)</f>
        <v>D4C</v>
      </c>
    </row>
    <row r="87" spans="1:8">
      <c r="A87" s="4">
        <v>44722</v>
      </c>
      <c r="B87" s="6" t="s">
        <v>133</v>
      </c>
      <c r="C87" s="6" t="s">
        <v>68</v>
      </c>
      <c r="D87" s="6" t="s">
        <v>10</v>
      </c>
      <c r="E87" s="6" t="s">
        <v>56</v>
      </c>
      <c r="F87" s="6" t="str">
        <f>VLOOKUP(H87,[1]Sheet1!A:B,2,0)</f>
        <v>S19-75T</v>
      </c>
      <c r="G87" s="6" t="s">
        <v>12</v>
      </c>
      <c r="H87" s="6" t="str">
        <f t="shared" si="3"/>
        <v>68G</v>
      </c>
    </row>
    <row r="88" spans="1:8">
      <c r="A88" s="4">
        <v>44725</v>
      </c>
      <c r="B88" s="6" t="s">
        <v>97</v>
      </c>
      <c r="C88" s="6" t="s">
        <v>141</v>
      </c>
      <c r="D88" s="6" t="s">
        <v>10</v>
      </c>
      <c r="E88" s="6" t="s">
        <v>56</v>
      </c>
      <c r="F88" s="6" t="str">
        <f>VLOOKUP(H88,[1]Sheet1!A:B,2,0)</f>
        <v>S19J Pro-104T</v>
      </c>
      <c r="G88" s="6" t="s">
        <v>12</v>
      </c>
      <c r="H88" s="6" t="str">
        <f t="shared" si="3"/>
        <v>D4C</v>
      </c>
    </row>
    <row r="89" spans="1:8">
      <c r="A89" s="4">
        <v>44725</v>
      </c>
      <c r="B89" s="6" t="s">
        <v>69</v>
      </c>
      <c r="C89" s="6" t="s">
        <v>142</v>
      </c>
      <c r="D89" s="6" t="s">
        <v>10</v>
      </c>
      <c r="E89" s="6" t="s">
        <v>56</v>
      </c>
      <c r="F89" s="6" t="str">
        <f>VLOOKUP(H89,[1]Sheet1!A:B,2,0)</f>
        <v>S19J Pro-88T</v>
      </c>
      <c r="G89" s="6" t="s">
        <v>12</v>
      </c>
      <c r="H89" s="6" t="str">
        <f t="shared" si="3"/>
        <v>E3D</v>
      </c>
    </row>
    <row r="90" spans="1:8">
      <c r="A90" s="4">
        <v>44725</v>
      </c>
      <c r="B90" s="6" t="s">
        <v>137</v>
      </c>
      <c r="C90" s="6" t="s">
        <v>143</v>
      </c>
      <c r="D90" s="6" t="s">
        <v>10</v>
      </c>
      <c r="E90" s="6" t="s">
        <v>56</v>
      </c>
      <c r="F90" s="6" t="str">
        <f>VLOOKUP(H90,[1]Sheet1!A:B,2,0)</f>
        <v>S19-75T</v>
      </c>
      <c r="G90" s="6" t="s">
        <v>12</v>
      </c>
      <c r="H90" s="6" t="str">
        <f t="shared" si="3"/>
        <v>68G</v>
      </c>
    </row>
    <row r="91" spans="1:8">
      <c r="A91" s="4">
        <v>44725</v>
      </c>
      <c r="B91" s="6" t="s">
        <v>144</v>
      </c>
      <c r="C91" s="6" t="s">
        <v>89</v>
      </c>
      <c r="D91" s="6" t="s">
        <v>10</v>
      </c>
      <c r="E91" s="6" t="s">
        <v>15</v>
      </c>
      <c r="F91" s="6" t="str">
        <f>VLOOKUP(H91,[1]Sheet1!A:B,2,0)</f>
        <v>S19J Pro-104T</v>
      </c>
      <c r="G91" s="6" t="s">
        <v>12</v>
      </c>
      <c r="H91" s="6" t="str">
        <f t="shared" si="3"/>
        <v>D4C</v>
      </c>
    </row>
    <row r="92" spans="1:8">
      <c r="A92" s="4">
        <v>44726</v>
      </c>
      <c r="B92" s="6" t="s">
        <v>65</v>
      </c>
      <c r="C92" s="6" t="s">
        <v>145</v>
      </c>
      <c r="D92" s="6" t="s">
        <v>10</v>
      </c>
      <c r="E92" s="6" t="s">
        <v>56</v>
      </c>
      <c r="F92" s="6" t="str">
        <f>VLOOKUP(H92,[1]Sheet1!A:B,2,0)</f>
        <v>S19J Pro-104T</v>
      </c>
      <c r="G92" s="6" t="s">
        <v>12</v>
      </c>
      <c r="H92" s="6" t="str">
        <f t="shared" si="3"/>
        <v>D4C</v>
      </c>
    </row>
    <row r="93" spans="1:8">
      <c r="A93" s="4">
        <v>44726</v>
      </c>
      <c r="B93" s="6" t="s">
        <v>146</v>
      </c>
      <c r="C93" s="6" t="s">
        <v>147</v>
      </c>
      <c r="D93" s="6" t="s">
        <v>10</v>
      </c>
      <c r="E93" s="6" t="s">
        <v>11</v>
      </c>
      <c r="F93" s="6" t="str">
        <f>VLOOKUP(H93,[1]Sheet1!A:B,2,0)</f>
        <v>S19J Pro-104T</v>
      </c>
      <c r="G93" s="6" t="s">
        <v>12</v>
      </c>
      <c r="H93" s="6" t="str">
        <f t="shared" si="3"/>
        <v>D4C</v>
      </c>
    </row>
    <row r="94" spans="1:8">
      <c r="A94" s="4">
        <v>44726</v>
      </c>
      <c r="B94" s="6" t="s">
        <v>146</v>
      </c>
      <c r="C94" s="6" t="s">
        <v>148</v>
      </c>
      <c r="D94" s="6" t="s">
        <v>10</v>
      </c>
      <c r="E94" s="6" t="s">
        <v>11</v>
      </c>
      <c r="F94" s="6" t="str">
        <f>VLOOKUP(H94,[1]Sheet1!A:B,2,0)</f>
        <v>S19J Pro-104T</v>
      </c>
      <c r="G94" s="6" t="s">
        <v>12</v>
      </c>
      <c r="H94" s="6" t="str">
        <f t="shared" si="3"/>
        <v>D4C</v>
      </c>
    </row>
    <row r="95" spans="1:8">
      <c r="A95" s="4">
        <v>44727</v>
      </c>
      <c r="B95" s="6" t="s">
        <v>65</v>
      </c>
      <c r="C95" s="6" t="s">
        <v>149</v>
      </c>
      <c r="D95" s="6" t="s">
        <v>10</v>
      </c>
      <c r="E95" s="6" t="s">
        <v>56</v>
      </c>
      <c r="F95" s="6" t="str">
        <f>VLOOKUP(H95,[1]Sheet1!A:B,2,0)</f>
        <v>S19J Pro-104T</v>
      </c>
      <c r="G95" s="6" t="s">
        <v>12</v>
      </c>
      <c r="H95" s="6" t="str">
        <f t="shared" si="3"/>
        <v>D4C</v>
      </c>
    </row>
    <row r="96" spans="1:8">
      <c r="A96" s="4">
        <v>44727</v>
      </c>
      <c r="B96" s="6" t="s">
        <v>150</v>
      </c>
      <c r="C96" s="6" t="s">
        <v>151</v>
      </c>
      <c r="D96" s="6" t="s">
        <v>10</v>
      </c>
      <c r="E96" s="6" t="s">
        <v>15</v>
      </c>
      <c r="F96" s="6" t="str">
        <f>VLOOKUP(H96,[1]Sheet1!A:B,2,0)</f>
        <v>S19J Pro-104T</v>
      </c>
      <c r="G96" s="6" t="s">
        <v>12</v>
      </c>
      <c r="H96" s="6" t="str">
        <f t="shared" si="3"/>
        <v>D4C</v>
      </c>
    </row>
    <row r="97" spans="1:8">
      <c r="A97" s="4">
        <v>44727</v>
      </c>
      <c r="B97" s="6" t="s">
        <v>152</v>
      </c>
      <c r="C97" s="6" t="s">
        <v>153</v>
      </c>
      <c r="D97" s="6" t="s">
        <v>10</v>
      </c>
      <c r="E97" s="6" t="s">
        <v>11</v>
      </c>
      <c r="F97" s="6" t="str">
        <f>VLOOKUP(H97,[1]Sheet1!A:B,2,0)</f>
        <v>S19J Pro-104T</v>
      </c>
      <c r="G97" s="6" t="s">
        <v>12</v>
      </c>
      <c r="H97" s="6" t="str">
        <f t="shared" si="3"/>
        <v>D4C</v>
      </c>
    </row>
    <row r="98" spans="1:8">
      <c r="A98" s="4">
        <v>44728</v>
      </c>
      <c r="B98" s="6" t="s">
        <v>144</v>
      </c>
      <c r="C98" s="6" t="s">
        <v>154</v>
      </c>
      <c r="D98" s="6" t="s">
        <v>10</v>
      </c>
      <c r="E98" s="6" t="s">
        <v>15</v>
      </c>
      <c r="F98" s="6" t="str">
        <f>VLOOKUP(H98,[1]Sheet1!A:B,2,0)</f>
        <v>S19J Pro-104T</v>
      </c>
      <c r="G98" s="6" t="s">
        <v>12</v>
      </c>
      <c r="H98" s="6" t="str">
        <f t="shared" si="3"/>
        <v>D4C</v>
      </c>
    </row>
    <row r="99" spans="1:8">
      <c r="A99" s="4">
        <v>44728</v>
      </c>
      <c r="B99" s="6" t="s">
        <v>155</v>
      </c>
      <c r="C99" s="6" t="s">
        <v>43</v>
      </c>
      <c r="D99" s="6" t="s">
        <v>10</v>
      </c>
      <c r="E99" s="6" t="s">
        <v>11</v>
      </c>
      <c r="F99" s="6" t="str">
        <f>VLOOKUP(H99,[1]Sheet1!A:B,2,0)</f>
        <v>S19J Pro-104T</v>
      </c>
      <c r="G99" s="6" t="s">
        <v>12</v>
      </c>
      <c r="H99" s="6" t="str">
        <f t="shared" si="3"/>
        <v>D4C</v>
      </c>
    </row>
    <row r="100" spans="1:8">
      <c r="A100" s="4">
        <v>44728</v>
      </c>
      <c r="B100" s="6" t="s">
        <v>156</v>
      </c>
      <c r="C100" s="6" t="s">
        <v>21</v>
      </c>
      <c r="D100" s="6" t="s">
        <v>10</v>
      </c>
      <c r="E100" s="6" t="s">
        <v>11</v>
      </c>
      <c r="F100" s="6" t="str">
        <f>VLOOKUP(H100,[1]Sheet1!A:B,2,0)</f>
        <v>S19J Pro-104T</v>
      </c>
      <c r="G100" s="6" t="s">
        <v>12</v>
      </c>
      <c r="H100" s="6" t="str">
        <f t="shared" si="3"/>
        <v>D4C</v>
      </c>
    </row>
    <row r="101" spans="1:8">
      <c r="A101" s="4">
        <v>44728</v>
      </c>
      <c r="B101" s="6" t="s">
        <v>38</v>
      </c>
      <c r="C101" s="6" t="s">
        <v>157</v>
      </c>
      <c r="D101" s="6" t="s">
        <v>10</v>
      </c>
      <c r="E101" s="6" t="s">
        <v>11</v>
      </c>
      <c r="F101" s="6" t="str">
        <f>VLOOKUP(H101,[1]Sheet1!A:B,2,0)</f>
        <v>S19J Pro-104T</v>
      </c>
      <c r="G101" s="6" t="s">
        <v>12</v>
      </c>
      <c r="H101" s="6" t="str">
        <f t="shared" si="3"/>
        <v>D4C</v>
      </c>
    </row>
    <row r="102" spans="1:8">
      <c r="A102" s="4">
        <v>44728</v>
      </c>
      <c r="B102" s="6" t="s">
        <v>155</v>
      </c>
      <c r="C102" s="6" t="s">
        <v>158</v>
      </c>
      <c r="D102" s="6" t="s">
        <v>10</v>
      </c>
      <c r="E102" s="6" t="s">
        <v>11</v>
      </c>
      <c r="F102" s="6" t="str">
        <f>VLOOKUP(H102,[1]Sheet1!A:B,2,0)</f>
        <v>S19J Pro-104T</v>
      </c>
      <c r="G102" s="6" t="s">
        <v>12</v>
      </c>
      <c r="H102" s="6" t="str">
        <f t="shared" si="3"/>
        <v>D4C</v>
      </c>
    </row>
    <row r="103" spans="1:8">
      <c r="A103" s="4">
        <v>44728</v>
      </c>
      <c r="B103" s="6" t="s">
        <v>159</v>
      </c>
      <c r="C103" s="6" t="s">
        <v>130</v>
      </c>
      <c r="D103" s="6" t="s">
        <v>10</v>
      </c>
      <c r="E103" s="6" t="s">
        <v>11</v>
      </c>
      <c r="F103" s="6" t="str">
        <f>VLOOKUP(H103,[1]Sheet1!A:B,2,0)</f>
        <v>S19J Pro-104T</v>
      </c>
      <c r="G103" s="6" t="s">
        <v>12</v>
      </c>
      <c r="H103" s="6" t="str">
        <f t="shared" si="3"/>
        <v>D4C</v>
      </c>
    </row>
    <row r="104" spans="1:8">
      <c r="A104" s="4">
        <v>44728</v>
      </c>
      <c r="B104" s="6" t="s">
        <v>160</v>
      </c>
      <c r="C104" s="6" t="s">
        <v>120</v>
      </c>
      <c r="D104" s="6" t="s">
        <v>10</v>
      </c>
      <c r="E104" s="6" t="s">
        <v>11</v>
      </c>
      <c r="F104" s="6" t="str">
        <f>VLOOKUP(H104,[1]Sheet1!A:B,2,0)</f>
        <v>S19J Pro-104T</v>
      </c>
      <c r="G104" s="6" t="s">
        <v>12</v>
      </c>
      <c r="H104" s="6" t="str">
        <f t="shared" si="3"/>
        <v>D4C</v>
      </c>
    </row>
    <row r="105" spans="1:8">
      <c r="A105" s="4">
        <v>44728</v>
      </c>
      <c r="B105" s="6" t="s">
        <v>161</v>
      </c>
      <c r="C105" s="6" t="s">
        <v>96</v>
      </c>
      <c r="D105" s="6" t="s">
        <v>10</v>
      </c>
      <c r="E105" s="6" t="s">
        <v>11</v>
      </c>
      <c r="F105" s="6" t="str">
        <f>VLOOKUP(H105,[1]Sheet1!A:B,2,0)</f>
        <v>S19J Pro-104T</v>
      </c>
      <c r="G105" s="6" t="s">
        <v>12</v>
      </c>
      <c r="H105" s="6" t="str">
        <f t="shared" si="3"/>
        <v>D4C</v>
      </c>
    </row>
    <row r="106" spans="1:8">
      <c r="A106" s="4">
        <v>44728</v>
      </c>
      <c r="B106" s="6" t="s">
        <v>162</v>
      </c>
      <c r="C106" s="6" t="s">
        <v>117</v>
      </c>
      <c r="D106" s="6" t="s">
        <v>10</v>
      </c>
      <c r="E106" s="6" t="s">
        <v>15</v>
      </c>
      <c r="F106" s="6" t="str">
        <f>VLOOKUP(H106,[1]Sheet1!A:B,2,0)</f>
        <v>S19J Pro-104T</v>
      </c>
      <c r="G106" s="6" t="s">
        <v>12</v>
      </c>
      <c r="H106" s="6" t="str">
        <f t="shared" si="3"/>
        <v>D4C</v>
      </c>
    </row>
    <row r="107" spans="1:8">
      <c r="A107" s="4">
        <v>44728</v>
      </c>
      <c r="B107" s="6" t="s">
        <v>163</v>
      </c>
      <c r="C107" s="6" t="s">
        <v>95</v>
      </c>
      <c r="D107" s="6" t="s">
        <v>10</v>
      </c>
      <c r="E107" s="6" t="s">
        <v>11</v>
      </c>
      <c r="F107" s="6" t="str">
        <f>VLOOKUP(H107,[1]Sheet1!A:B,2,0)</f>
        <v>S19J Pro-104T</v>
      </c>
      <c r="G107" s="6" t="s">
        <v>12</v>
      </c>
      <c r="H107" s="6" t="str">
        <f t="shared" si="3"/>
        <v>D4C</v>
      </c>
    </row>
    <row r="108" spans="1:8">
      <c r="A108" s="4">
        <v>44728</v>
      </c>
      <c r="B108" s="6" t="s">
        <v>26</v>
      </c>
      <c r="C108" s="6" t="s">
        <v>164</v>
      </c>
      <c r="D108" s="6" t="s">
        <v>10</v>
      </c>
      <c r="E108" s="6" t="s">
        <v>11</v>
      </c>
      <c r="F108" s="6" t="str">
        <f>VLOOKUP(H108,[1]Sheet1!A:B,2,0)</f>
        <v>S19J Pro-88T</v>
      </c>
      <c r="G108" s="6" t="s">
        <v>12</v>
      </c>
      <c r="H108" s="6" t="str">
        <f t="shared" si="3"/>
        <v>E3D</v>
      </c>
    </row>
    <row r="109" spans="1:8">
      <c r="A109" s="4">
        <v>44732</v>
      </c>
      <c r="B109" s="6" t="s">
        <v>165</v>
      </c>
      <c r="C109" s="10" t="s">
        <v>166</v>
      </c>
      <c r="D109" s="6" t="s">
        <v>10</v>
      </c>
      <c r="E109" s="6" t="s">
        <v>11</v>
      </c>
      <c r="F109" s="6" t="str">
        <f>VLOOKUP(H109,[1]Sheet1!A:B,2,0)</f>
        <v>S19J Pro-104T</v>
      </c>
      <c r="G109" s="6" t="s">
        <v>12</v>
      </c>
      <c r="H109" s="6" t="str">
        <f t="shared" si="3"/>
        <v>D4C</v>
      </c>
    </row>
    <row r="110" spans="1:8">
      <c r="A110" s="4">
        <v>44732</v>
      </c>
      <c r="B110" s="6" t="s">
        <v>167</v>
      </c>
      <c r="C110" s="6" t="s">
        <v>168</v>
      </c>
      <c r="D110" s="6" t="s">
        <v>10</v>
      </c>
      <c r="E110" s="6" t="s">
        <v>11</v>
      </c>
      <c r="F110" s="6" t="str">
        <f>VLOOKUP(H110,[1]Sheet1!A:B,2,0)</f>
        <v>S19J Pro-104T</v>
      </c>
      <c r="G110" s="6" t="s">
        <v>12</v>
      </c>
      <c r="H110" s="6" t="str">
        <f t="shared" si="3"/>
        <v>D4C</v>
      </c>
    </row>
    <row r="111" spans="1:8">
      <c r="A111" s="4">
        <v>44732</v>
      </c>
      <c r="B111" s="6" t="s">
        <v>156</v>
      </c>
      <c r="C111" s="6" t="s">
        <v>169</v>
      </c>
      <c r="D111" s="6" t="s">
        <v>10</v>
      </c>
      <c r="E111" s="6" t="s">
        <v>11</v>
      </c>
      <c r="F111" s="6" t="str">
        <f>VLOOKUP(H111,[1]Sheet1!A:B,2,0)</f>
        <v>S19J Pro-104T</v>
      </c>
      <c r="G111" s="6" t="s">
        <v>12</v>
      </c>
      <c r="H111" s="6" t="str">
        <f t="shared" si="3"/>
        <v>D4C</v>
      </c>
    </row>
    <row r="112" spans="1:8">
      <c r="A112" s="4">
        <v>44732</v>
      </c>
      <c r="B112" s="6" t="s">
        <v>159</v>
      </c>
      <c r="C112" s="6" t="s">
        <v>170</v>
      </c>
      <c r="D112" s="6" t="s">
        <v>10</v>
      </c>
      <c r="E112" s="6" t="s">
        <v>11</v>
      </c>
      <c r="F112" s="6" t="str">
        <f>VLOOKUP(H112,[1]Sheet1!A:B,2,0)</f>
        <v>S19J Pro-104T</v>
      </c>
      <c r="G112" s="6" t="s">
        <v>12</v>
      </c>
      <c r="H112" s="6" t="str">
        <f t="shared" si="3"/>
        <v>D4C</v>
      </c>
    </row>
    <row r="113" spans="1:8">
      <c r="A113" s="4">
        <v>44732</v>
      </c>
      <c r="B113" s="6" t="s">
        <v>48</v>
      </c>
      <c r="C113" s="6" t="s">
        <v>171</v>
      </c>
      <c r="D113" s="6" t="s">
        <v>10</v>
      </c>
      <c r="E113" s="6" t="s">
        <v>15</v>
      </c>
      <c r="F113" s="6" t="str">
        <f>VLOOKUP(H113,[1]Sheet1!A:B,2,0)</f>
        <v>S19J Pro-104T</v>
      </c>
      <c r="G113" s="6" t="s">
        <v>12</v>
      </c>
      <c r="H113" s="6" t="str">
        <f t="shared" si="3"/>
        <v>D4C</v>
      </c>
    </row>
    <row r="114" spans="1:8">
      <c r="A114" s="4">
        <v>44732</v>
      </c>
      <c r="B114" s="6" t="s">
        <v>172</v>
      </c>
      <c r="C114" s="6" t="s">
        <v>173</v>
      </c>
      <c r="D114" s="6" t="s">
        <v>10</v>
      </c>
      <c r="E114" s="6" t="s">
        <v>15</v>
      </c>
      <c r="F114" s="6" t="str">
        <f>VLOOKUP(H114,[1]Sheet1!A:B,2,0)</f>
        <v>S19J Pro-88T</v>
      </c>
      <c r="G114" s="6" t="s">
        <v>12</v>
      </c>
      <c r="H114" s="6" t="str">
        <f t="shared" si="3"/>
        <v>E3D</v>
      </c>
    </row>
    <row r="115" spans="1:8">
      <c r="A115" s="4">
        <v>44732</v>
      </c>
      <c r="B115" s="6" t="s">
        <v>174</v>
      </c>
      <c r="C115" s="6" t="s">
        <v>175</v>
      </c>
      <c r="D115" s="6" t="s">
        <v>10</v>
      </c>
      <c r="E115" s="6" t="s">
        <v>15</v>
      </c>
      <c r="F115" s="6" t="str">
        <f>VLOOKUP(H115,[1]Sheet1!A:B,2,0)</f>
        <v>S19J Pro-104T</v>
      </c>
      <c r="G115" s="6" t="s">
        <v>12</v>
      </c>
      <c r="H115" s="6" t="str">
        <f t="shared" si="3"/>
        <v>D4C</v>
      </c>
    </row>
    <row r="116" spans="1:8">
      <c r="A116" s="4">
        <v>44732</v>
      </c>
      <c r="B116" s="6" t="s">
        <v>176</v>
      </c>
      <c r="C116" s="6" t="s">
        <v>177</v>
      </c>
      <c r="D116" s="6" t="s">
        <v>10</v>
      </c>
      <c r="E116" s="6" t="s">
        <v>15</v>
      </c>
      <c r="F116" s="6" t="str">
        <f>VLOOKUP(H116,[1]Sheet1!A:B,2,0)</f>
        <v>S19J Pro-104T</v>
      </c>
      <c r="G116" s="6" t="s">
        <v>12</v>
      </c>
      <c r="H116" s="6" t="str">
        <f t="shared" si="3"/>
        <v>D4C</v>
      </c>
    </row>
    <row r="117" spans="1:8">
      <c r="A117" s="4">
        <v>44733</v>
      </c>
      <c r="B117" s="6" t="s">
        <v>178</v>
      </c>
      <c r="C117" s="6" t="s">
        <v>179</v>
      </c>
      <c r="D117" s="6" t="s">
        <v>10</v>
      </c>
      <c r="E117" s="6" t="s">
        <v>15</v>
      </c>
      <c r="F117" s="6" t="str">
        <f>VLOOKUP(H117,[1]Sheet1!A:B,2,0)</f>
        <v>S19J Pro-104T</v>
      </c>
      <c r="G117" s="6" t="s">
        <v>12</v>
      </c>
      <c r="H117" s="6" t="str">
        <f t="shared" si="3"/>
        <v>D4C</v>
      </c>
    </row>
    <row r="118" spans="1:8">
      <c r="A118" s="4">
        <v>44733</v>
      </c>
      <c r="B118" s="6" t="s">
        <v>180</v>
      </c>
      <c r="C118" s="6" t="s">
        <v>58</v>
      </c>
      <c r="D118" s="6" t="s">
        <v>10</v>
      </c>
      <c r="E118" s="6" t="s">
        <v>11</v>
      </c>
      <c r="F118" s="6" t="str">
        <f>VLOOKUP(H118,[1]Sheet1!A:B,2,0)</f>
        <v>S19J Pro-104T</v>
      </c>
      <c r="G118" s="6" t="s">
        <v>12</v>
      </c>
      <c r="H118" s="6" t="str">
        <f t="shared" si="3"/>
        <v>D4C</v>
      </c>
    </row>
    <row r="119" spans="1:8">
      <c r="A119" s="4">
        <v>44733</v>
      </c>
      <c r="B119" s="6" t="s">
        <v>181</v>
      </c>
      <c r="C119" s="6" t="s">
        <v>182</v>
      </c>
      <c r="D119" s="6" t="s">
        <v>10</v>
      </c>
      <c r="E119" s="6" t="s">
        <v>11</v>
      </c>
      <c r="F119" s="6" t="str">
        <f>VLOOKUP(H119,[1]Sheet1!A:B,2,0)</f>
        <v>S19J Pro-104T</v>
      </c>
      <c r="G119" s="6" t="s">
        <v>12</v>
      </c>
      <c r="H119" s="6" t="str">
        <f t="shared" si="3"/>
        <v>D4C</v>
      </c>
    </row>
    <row r="120" spans="1:8">
      <c r="A120" s="4">
        <v>44733</v>
      </c>
      <c r="B120" s="6" t="s">
        <v>178</v>
      </c>
      <c r="C120" s="6" t="s">
        <v>183</v>
      </c>
      <c r="D120" s="6" t="s">
        <v>10</v>
      </c>
      <c r="E120" s="6" t="s">
        <v>15</v>
      </c>
      <c r="F120" s="6" t="str">
        <f>VLOOKUP(H120,[1]Sheet1!A:B,2,0)</f>
        <v>S19J Pro-104T</v>
      </c>
      <c r="G120" s="6" t="s">
        <v>12</v>
      </c>
      <c r="H120" s="6" t="str">
        <f t="shared" si="3"/>
        <v>D4C</v>
      </c>
    </row>
    <row r="121" spans="1:8">
      <c r="A121" s="4">
        <v>44733</v>
      </c>
      <c r="B121" s="6" t="s">
        <v>184</v>
      </c>
      <c r="C121" s="6" t="s">
        <v>185</v>
      </c>
      <c r="D121" s="6" t="s">
        <v>10</v>
      </c>
      <c r="E121" s="6" t="s">
        <v>15</v>
      </c>
      <c r="F121" s="6" t="str">
        <f>VLOOKUP(H121,[1]Sheet1!A:B,2,0)</f>
        <v>S19J Pro-88T</v>
      </c>
      <c r="G121" s="6" t="s">
        <v>12</v>
      </c>
      <c r="H121" s="6" t="str">
        <f t="shared" si="3"/>
        <v>E3D</v>
      </c>
    </row>
    <row r="122" spans="1:8">
      <c r="A122" s="4">
        <v>44734</v>
      </c>
      <c r="B122" s="6" t="s">
        <v>186</v>
      </c>
      <c r="C122" s="6" t="s">
        <v>105</v>
      </c>
      <c r="D122" s="6" t="s">
        <v>10</v>
      </c>
      <c r="E122" s="6" t="s">
        <v>11</v>
      </c>
      <c r="F122" s="6" t="str">
        <f>VLOOKUP(H122,[1]Sheet1!A:B,2,0)</f>
        <v>S19J Pro-104T</v>
      </c>
      <c r="G122" s="6" t="s">
        <v>12</v>
      </c>
      <c r="H122" s="6" t="str">
        <f t="shared" si="3"/>
        <v>D4C</v>
      </c>
    </row>
    <row r="123" spans="1:8">
      <c r="A123" s="4">
        <v>44734</v>
      </c>
      <c r="B123" s="6" t="s">
        <v>187</v>
      </c>
      <c r="C123" s="6" t="s">
        <v>188</v>
      </c>
      <c r="D123" s="6" t="s">
        <v>10</v>
      </c>
      <c r="E123" s="6" t="s">
        <v>11</v>
      </c>
      <c r="F123" s="6" t="str">
        <f>VLOOKUP(H123,[1]Sheet1!A:B,2,0)</f>
        <v>S19J Pro-104T</v>
      </c>
      <c r="G123" s="6" t="s">
        <v>12</v>
      </c>
      <c r="H123" s="6" t="str">
        <f t="shared" si="3"/>
        <v>D4C</v>
      </c>
    </row>
    <row r="124" spans="1:8">
      <c r="A124" s="4">
        <v>44736</v>
      </c>
      <c r="B124" s="6" t="s">
        <v>187</v>
      </c>
      <c r="C124" s="6" t="s">
        <v>189</v>
      </c>
      <c r="D124" s="6" t="s">
        <v>10</v>
      </c>
      <c r="E124" s="6" t="s">
        <v>11</v>
      </c>
      <c r="F124" s="6" t="str">
        <f>VLOOKUP(H124,[1]Sheet1!A:B,2,0)</f>
        <v>S19J Pro-104T</v>
      </c>
      <c r="G124" s="6" t="s">
        <v>12</v>
      </c>
      <c r="H124" s="6" t="str">
        <f t="shared" si="3"/>
        <v>D4C</v>
      </c>
    </row>
    <row r="125" spans="1:8">
      <c r="A125" s="4">
        <v>44736</v>
      </c>
      <c r="B125" s="6" t="s">
        <v>187</v>
      </c>
      <c r="C125" s="6" t="s">
        <v>190</v>
      </c>
      <c r="D125" s="6" t="s">
        <v>10</v>
      </c>
      <c r="E125" s="6" t="s">
        <v>11</v>
      </c>
      <c r="F125" s="6" t="str">
        <f>VLOOKUP(H125,[1]Sheet1!A:B,2,0)</f>
        <v>S19J Pro-104T</v>
      </c>
      <c r="G125" s="6" t="s">
        <v>12</v>
      </c>
      <c r="H125" s="6" t="str">
        <f t="shared" si="3"/>
        <v>D4C</v>
      </c>
    </row>
    <row r="126" spans="1:8">
      <c r="A126" s="4">
        <v>44736</v>
      </c>
      <c r="B126" s="6" t="s">
        <v>161</v>
      </c>
      <c r="C126" s="6" t="s">
        <v>191</v>
      </c>
      <c r="D126" s="6" t="s">
        <v>10</v>
      </c>
      <c r="E126" s="6" t="s">
        <v>11</v>
      </c>
      <c r="F126" s="6" t="str">
        <f>VLOOKUP(H126,[1]Sheet1!A:B,2,0)</f>
        <v>S19J Pro-104T</v>
      </c>
      <c r="G126" s="6" t="s">
        <v>12</v>
      </c>
      <c r="H126" s="6" t="str">
        <f t="shared" si="3"/>
        <v>D4C</v>
      </c>
    </row>
    <row r="127" spans="1:8">
      <c r="A127" s="4">
        <v>44736</v>
      </c>
      <c r="B127" s="6" t="s">
        <v>192</v>
      </c>
      <c r="C127" s="6" t="s">
        <v>193</v>
      </c>
      <c r="D127" s="6" t="s">
        <v>10</v>
      </c>
      <c r="E127" s="6" t="s">
        <v>11</v>
      </c>
      <c r="F127" s="6" t="str">
        <f>VLOOKUP(H127,[1]Sheet1!A:B,2,0)</f>
        <v>S19J Pro-104T</v>
      </c>
      <c r="G127" s="6" t="s">
        <v>12</v>
      </c>
      <c r="H127" s="6" t="str">
        <f t="shared" si="3"/>
        <v>D4C</v>
      </c>
    </row>
    <row r="128" spans="1:8">
      <c r="A128" s="4">
        <v>44739</v>
      </c>
      <c r="B128" s="6" t="s">
        <v>194</v>
      </c>
      <c r="C128" s="6" t="s">
        <v>43</v>
      </c>
      <c r="D128" s="6" t="s">
        <v>10</v>
      </c>
      <c r="E128" s="6" t="s">
        <v>11</v>
      </c>
      <c r="F128" s="6" t="str">
        <f>VLOOKUP(H128,[1]Sheet1!A:B,2,0)</f>
        <v>S19J Pro-104T</v>
      </c>
      <c r="G128" s="6" t="s">
        <v>12</v>
      </c>
      <c r="H128" s="6" t="str">
        <f t="shared" si="3"/>
        <v>D4C</v>
      </c>
    </row>
    <row r="129" spans="1:8">
      <c r="A129" s="4">
        <v>44739</v>
      </c>
      <c r="B129" s="6" t="s">
        <v>195</v>
      </c>
      <c r="C129" s="6" t="s">
        <v>196</v>
      </c>
      <c r="D129" s="6" t="s">
        <v>10</v>
      </c>
      <c r="E129" s="6" t="s">
        <v>15</v>
      </c>
      <c r="F129" s="6" t="str">
        <f>VLOOKUP(H129,[1]Sheet1!A:B,2,0)</f>
        <v>S19J Pro-104T</v>
      </c>
      <c r="G129" s="6" t="s">
        <v>12</v>
      </c>
      <c r="H129" s="6" t="str">
        <f t="shared" si="3"/>
        <v>D4C</v>
      </c>
    </row>
    <row r="130" spans="1:8">
      <c r="A130" s="4">
        <v>44739</v>
      </c>
      <c r="B130" s="6" t="s">
        <v>197</v>
      </c>
      <c r="C130" s="6" t="s">
        <v>111</v>
      </c>
      <c r="D130" s="6" t="s">
        <v>10</v>
      </c>
      <c r="E130" s="6" t="s">
        <v>15</v>
      </c>
      <c r="F130" s="6" t="str">
        <f>VLOOKUP(H130,[1]Sheet1!A:B,2,0)</f>
        <v>S19-60T</v>
      </c>
      <c r="G130" s="6" t="s">
        <v>12</v>
      </c>
      <c r="H130" s="6" t="str">
        <f t="shared" si="3"/>
        <v>68I</v>
      </c>
    </row>
    <row r="131" spans="1:8">
      <c r="A131" s="4">
        <v>44739</v>
      </c>
      <c r="B131" s="6" t="s">
        <v>162</v>
      </c>
      <c r="C131" s="6" t="s">
        <v>198</v>
      </c>
      <c r="D131" s="6" t="s">
        <v>10</v>
      </c>
      <c r="E131" s="6" t="s">
        <v>15</v>
      </c>
      <c r="F131" s="6" t="s">
        <v>199</v>
      </c>
      <c r="G131" s="6" t="s">
        <v>12</v>
      </c>
      <c r="H131" s="6" t="s">
        <v>200</v>
      </c>
    </row>
    <row r="132" spans="1:8">
      <c r="A132" s="4">
        <v>44739</v>
      </c>
      <c r="B132" s="6" t="s">
        <v>194</v>
      </c>
      <c r="C132" s="6" t="s">
        <v>201</v>
      </c>
      <c r="D132" s="6" t="s">
        <v>10</v>
      </c>
      <c r="E132" s="6" t="s">
        <v>11</v>
      </c>
      <c r="F132" s="6" t="str">
        <f>VLOOKUP(H132,[1]Sheet1!A:B,2,0)</f>
        <v>S19J Pro-88T</v>
      </c>
      <c r="G132" s="6" t="s">
        <v>12</v>
      </c>
      <c r="H132" s="6" t="str">
        <f t="shared" si="3"/>
        <v>E3D</v>
      </c>
    </row>
    <row r="133" spans="1:8">
      <c r="A133" s="4">
        <v>44740</v>
      </c>
      <c r="B133" s="6" t="s">
        <v>194</v>
      </c>
      <c r="C133" s="6" t="s">
        <v>39</v>
      </c>
      <c r="D133" s="6" t="s">
        <v>10</v>
      </c>
      <c r="E133" s="6" t="s">
        <v>11</v>
      </c>
      <c r="F133" s="6" t="str">
        <f>VLOOKUP(H133,[1]Sheet1!A:B,2,0)</f>
        <v>S19J Pro-104T</v>
      </c>
      <c r="G133" s="6" t="s">
        <v>12</v>
      </c>
      <c r="H133" s="6" t="str">
        <f t="shared" si="3"/>
        <v>D4C</v>
      </c>
    </row>
    <row r="134" spans="1:8">
      <c r="A134" s="4">
        <v>44740</v>
      </c>
      <c r="B134" s="6" t="s">
        <v>202</v>
      </c>
      <c r="C134" s="6" t="s">
        <v>93</v>
      </c>
      <c r="D134" s="6" t="s">
        <v>10</v>
      </c>
      <c r="E134" s="6" t="s">
        <v>15</v>
      </c>
      <c r="F134" s="6" t="str">
        <f>VLOOKUP(H134,[1]Sheet1!A:B,2,0)</f>
        <v>S19J Pro-104T</v>
      </c>
      <c r="G134" s="6" t="s">
        <v>12</v>
      </c>
      <c r="H134" s="6" t="str">
        <f t="shared" si="3"/>
        <v>D4C</v>
      </c>
    </row>
    <row r="135" spans="1:8">
      <c r="A135" s="4">
        <v>44741</v>
      </c>
      <c r="B135" s="6" t="s">
        <v>203</v>
      </c>
      <c r="C135" s="6" t="s">
        <v>143</v>
      </c>
      <c r="D135" s="6" t="s">
        <v>10</v>
      </c>
      <c r="E135" s="6" t="s">
        <v>11</v>
      </c>
      <c r="F135" s="6" t="str">
        <f>VLOOKUP(H135,[1]Sheet1!A:B,2,0)</f>
        <v>S19-75T</v>
      </c>
      <c r="G135" s="6" t="s">
        <v>12</v>
      </c>
      <c r="H135" s="6" t="str">
        <f t="shared" si="3"/>
        <v>68G</v>
      </c>
    </row>
    <row r="136" spans="1:8">
      <c r="A136" s="4">
        <v>44742</v>
      </c>
      <c r="B136" s="6" t="s">
        <v>172</v>
      </c>
      <c r="C136" s="6" t="s">
        <v>132</v>
      </c>
      <c r="D136" s="6" t="s">
        <v>10</v>
      </c>
      <c r="E136" s="6" t="s">
        <v>15</v>
      </c>
      <c r="F136" s="6" t="str">
        <f>VLOOKUP(H136,[1]Sheet1!A:B,2,0)</f>
        <v>S19-75T</v>
      </c>
      <c r="G136" s="6" t="s">
        <v>12</v>
      </c>
      <c r="H136" s="6" t="str">
        <f t="shared" si="3"/>
        <v>68G</v>
      </c>
    </row>
    <row r="137" spans="1:8">
      <c r="A137" s="4">
        <v>44742</v>
      </c>
      <c r="B137" s="6" t="s">
        <v>204</v>
      </c>
      <c r="C137" s="6" t="s">
        <v>205</v>
      </c>
      <c r="D137" s="6" t="s">
        <v>10</v>
      </c>
      <c r="E137" s="6" t="s">
        <v>15</v>
      </c>
      <c r="F137" s="6" t="str">
        <f>VLOOKUP(H137,[1]Sheet1!A:B,2,0)</f>
        <v>S19J Pro-104T</v>
      </c>
      <c r="G137" s="6" t="s">
        <v>12</v>
      </c>
      <c r="H137" s="6" t="str">
        <f t="shared" si="3"/>
        <v>D4C</v>
      </c>
    </row>
    <row r="138" spans="1:8">
      <c r="A138" s="4">
        <v>44742</v>
      </c>
      <c r="B138" s="6" t="s">
        <v>206</v>
      </c>
      <c r="C138" s="6" t="s">
        <v>135</v>
      </c>
      <c r="D138" s="6" t="s">
        <v>10</v>
      </c>
      <c r="E138" s="6" t="s">
        <v>11</v>
      </c>
      <c r="F138" s="6" t="str">
        <f>VLOOKUP(H138,[1]Sheet1!A:B,2,0)</f>
        <v>S19J Pro-88T</v>
      </c>
      <c r="G138" s="6" t="s">
        <v>12</v>
      </c>
      <c r="H138" s="6" t="str">
        <f t="shared" si="3"/>
        <v>D4E</v>
      </c>
    </row>
    <row r="139" spans="1:8">
      <c r="A139" s="4">
        <v>44742</v>
      </c>
      <c r="B139" s="6" t="s">
        <v>206</v>
      </c>
      <c r="C139" s="6" t="s">
        <v>207</v>
      </c>
      <c r="D139" s="6" t="s">
        <v>10</v>
      </c>
      <c r="E139" s="6" t="s">
        <v>11</v>
      </c>
      <c r="F139" s="6" t="str">
        <f>VLOOKUP(H139,[1]Sheet1!A:B,2,0)</f>
        <v>S19J Pro-88T</v>
      </c>
      <c r="G139" s="6" t="s">
        <v>12</v>
      </c>
      <c r="H139" s="6" t="str">
        <f t="shared" si="3"/>
        <v>E3D</v>
      </c>
    </row>
    <row r="140" spans="1:8">
      <c r="A140" s="4">
        <v>44743</v>
      </c>
      <c r="B140" s="6" t="s">
        <v>208</v>
      </c>
      <c r="C140" s="6" t="s">
        <v>209</v>
      </c>
      <c r="D140" s="6" t="s">
        <v>10</v>
      </c>
      <c r="E140" s="6" t="s">
        <v>15</v>
      </c>
      <c r="F140" s="6" t="str">
        <f>VLOOKUP(H140,[1]Sheet1!A:B,2,0)</f>
        <v>S19J Pro-104T</v>
      </c>
      <c r="G140" s="6" t="s">
        <v>12</v>
      </c>
      <c r="H140" s="6" t="str">
        <f t="shared" si="3"/>
        <v>D4C</v>
      </c>
    </row>
    <row r="141" spans="1:8">
      <c r="A141" s="4">
        <v>44747</v>
      </c>
      <c r="B141" s="6" t="s">
        <v>210</v>
      </c>
      <c r="C141" s="6" t="s">
        <v>211</v>
      </c>
      <c r="D141" s="6" t="s">
        <v>10</v>
      </c>
      <c r="E141" s="6" t="s">
        <v>11</v>
      </c>
      <c r="F141" s="6" t="str">
        <f>VLOOKUP(H141,[1]Sheet1!A:B,2,0)</f>
        <v>S19J Pro-104T</v>
      </c>
      <c r="G141" s="6" t="s">
        <v>12</v>
      </c>
      <c r="H141" s="6" t="str">
        <f t="shared" si="3"/>
        <v>D4C</v>
      </c>
    </row>
    <row r="142" spans="1:8">
      <c r="A142" s="4">
        <v>44747</v>
      </c>
      <c r="B142" s="6" t="s">
        <v>212</v>
      </c>
      <c r="C142" s="6" t="s">
        <v>213</v>
      </c>
      <c r="D142" s="6" t="s">
        <v>10</v>
      </c>
      <c r="E142" s="6" t="s">
        <v>15</v>
      </c>
      <c r="F142" s="6" t="str">
        <f>VLOOKUP(H142,[1]Sheet1!A:B,2,0)</f>
        <v>S19J Pro-104T</v>
      </c>
      <c r="G142" s="6" t="s">
        <v>12</v>
      </c>
      <c r="H142" s="6" t="str">
        <f t="shared" si="3"/>
        <v>D4C</v>
      </c>
    </row>
    <row r="143" spans="1:8">
      <c r="A143" s="4">
        <v>44747</v>
      </c>
      <c r="B143" s="6" t="s">
        <v>214</v>
      </c>
      <c r="C143" s="6" t="s">
        <v>215</v>
      </c>
      <c r="D143" s="6" t="s">
        <v>10</v>
      </c>
      <c r="E143" s="6" t="s">
        <v>15</v>
      </c>
      <c r="F143" s="6" t="str">
        <f>VLOOKUP(H143,[1]Sheet1!A:B,2,0)</f>
        <v>S19J Pro-104T</v>
      </c>
      <c r="G143" s="6" t="s">
        <v>12</v>
      </c>
      <c r="H143" s="6" t="str">
        <f t="shared" si="3"/>
        <v>D4C</v>
      </c>
    </row>
    <row r="144" spans="1:8">
      <c r="A144" s="4">
        <v>44747</v>
      </c>
      <c r="B144" s="6" t="s">
        <v>216</v>
      </c>
      <c r="C144" s="6" t="s">
        <v>217</v>
      </c>
      <c r="D144" s="6" t="s">
        <v>10</v>
      </c>
      <c r="E144" s="6" t="s">
        <v>15</v>
      </c>
      <c r="F144" s="6" t="str">
        <f>VLOOKUP(H144,[1]Sheet1!A:B,2,0)</f>
        <v>S19J Pro-88T</v>
      </c>
      <c r="G144" s="6" t="s">
        <v>12</v>
      </c>
      <c r="H144" s="6" t="str">
        <f t="shared" si="3"/>
        <v>E3D</v>
      </c>
    </row>
    <row r="145" spans="1:8">
      <c r="A145" s="4">
        <v>44747</v>
      </c>
      <c r="B145" s="6" t="s">
        <v>218</v>
      </c>
      <c r="C145" s="6" t="s">
        <v>219</v>
      </c>
      <c r="D145" s="6" t="s">
        <v>10</v>
      </c>
      <c r="E145" s="6" t="s">
        <v>15</v>
      </c>
      <c r="F145" s="6" t="str">
        <f>VLOOKUP(H145,[1]Sheet1!A:B,2,0)</f>
        <v>S19J Pro-88T</v>
      </c>
      <c r="G145" s="6" t="s">
        <v>12</v>
      </c>
      <c r="H145" s="6" t="str">
        <f t="shared" si="3"/>
        <v>E3D</v>
      </c>
    </row>
    <row r="146" spans="1:8">
      <c r="A146" s="4">
        <v>44747</v>
      </c>
      <c r="B146" s="6" t="s">
        <v>220</v>
      </c>
      <c r="C146" s="6" t="s">
        <v>142</v>
      </c>
      <c r="D146" s="6" t="s">
        <v>10</v>
      </c>
      <c r="E146" s="6" t="s">
        <v>11</v>
      </c>
      <c r="F146" s="6" t="str">
        <f>VLOOKUP(H146,[1]Sheet1!A:B,2,0)</f>
        <v>S19J Pro-88T</v>
      </c>
      <c r="G146" s="6" t="s">
        <v>12</v>
      </c>
      <c r="H146" s="6" t="str">
        <f t="shared" si="3"/>
        <v>E3D</v>
      </c>
    </row>
    <row r="147" spans="1:8">
      <c r="A147" s="4">
        <v>44747</v>
      </c>
      <c r="B147" s="6" t="s">
        <v>221</v>
      </c>
      <c r="C147" s="6" t="s">
        <v>47</v>
      </c>
      <c r="D147" s="6" t="s">
        <v>10</v>
      </c>
      <c r="E147" s="6" t="s">
        <v>11</v>
      </c>
      <c r="F147" s="6" t="str">
        <f>VLOOKUP(H147,[1]Sheet1!A:B,2,0)</f>
        <v>S19J Pro-104T</v>
      </c>
      <c r="G147" s="6" t="s">
        <v>12</v>
      </c>
      <c r="H147" s="6" t="str">
        <f t="shared" si="3"/>
        <v>D4C</v>
      </c>
    </row>
    <row r="148" spans="1:8">
      <c r="A148" s="4">
        <v>44747</v>
      </c>
      <c r="B148" s="6" t="s">
        <v>222</v>
      </c>
      <c r="C148" s="6" t="s">
        <v>89</v>
      </c>
      <c r="D148" s="6" t="s">
        <v>10</v>
      </c>
      <c r="E148" s="6" t="s">
        <v>11</v>
      </c>
      <c r="F148" s="6" t="str">
        <f>VLOOKUP(H148,[1]Sheet1!A:B,2,0)</f>
        <v>S19J Pro-104T</v>
      </c>
      <c r="G148" s="6" t="s">
        <v>12</v>
      </c>
      <c r="H148" s="6" t="str">
        <f t="shared" si="3"/>
        <v>D4C</v>
      </c>
    </row>
    <row r="149" spans="1:8">
      <c r="A149" s="4">
        <v>44747</v>
      </c>
      <c r="B149" s="6" t="s">
        <v>223</v>
      </c>
      <c r="C149" s="6" t="s">
        <v>179</v>
      </c>
      <c r="D149" s="6" t="s">
        <v>10</v>
      </c>
      <c r="E149" s="6" t="s">
        <v>11</v>
      </c>
      <c r="F149" s="6" t="str">
        <f>VLOOKUP(H149,[1]Sheet1!A:B,2,0)</f>
        <v>S19J Pro-104T</v>
      </c>
      <c r="G149" s="6" t="s">
        <v>12</v>
      </c>
      <c r="H149" s="6" t="str">
        <f t="shared" si="3"/>
        <v>D4C</v>
      </c>
    </row>
    <row r="150" spans="1:8">
      <c r="A150" s="4">
        <v>44747</v>
      </c>
      <c r="B150" s="6" t="s">
        <v>224</v>
      </c>
      <c r="C150" s="6" t="s">
        <v>225</v>
      </c>
      <c r="D150" s="6" t="s">
        <v>10</v>
      </c>
      <c r="E150" s="6" t="s">
        <v>15</v>
      </c>
      <c r="F150" s="6" t="str">
        <f>VLOOKUP(H150,[1]Sheet1!A:B,2,0)</f>
        <v>S19J Pro-104T</v>
      </c>
      <c r="G150" s="6" t="s">
        <v>12</v>
      </c>
      <c r="H150" s="6" t="str">
        <f t="shared" si="3"/>
        <v>D4C</v>
      </c>
    </row>
    <row r="151" spans="1:8">
      <c r="A151" s="4">
        <v>44747</v>
      </c>
      <c r="B151" s="6" t="s">
        <v>226</v>
      </c>
      <c r="C151" s="6" t="s">
        <v>227</v>
      </c>
      <c r="D151" s="6" t="s">
        <v>10</v>
      </c>
      <c r="E151" s="6" t="s">
        <v>15</v>
      </c>
      <c r="F151" s="6" t="str">
        <f>VLOOKUP(H151,[1]Sheet1!A:B,2,0)</f>
        <v>S19J Pro-104T</v>
      </c>
      <c r="G151" s="6" t="s">
        <v>12</v>
      </c>
      <c r="H151" s="6" t="str">
        <f t="shared" ref="H151:H184" si="4">MID(C151,5,3)</f>
        <v>D4C</v>
      </c>
    </row>
    <row r="152" spans="1:8">
      <c r="A152" s="4">
        <v>44748</v>
      </c>
      <c r="B152" s="6" t="s">
        <v>228</v>
      </c>
      <c r="C152" s="6" t="s">
        <v>229</v>
      </c>
      <c r="D152" s="6" t="s">
        <v>10</v>
      </c>
      <c r="E152" s="6" t="s">
        <v>15</v>
      </c>
      <c r="F152" s="6" t="str">
        <f>VLOOKUP(H152,[1]Sheet1!A:B,2,0)</f>
        <v>S19Pro-95T</v>
      </c>
      <c r="G152" s="6" t="s">
        <v>12</v>
      </c>
      <c r="H152" s="6" t="str">
        <f t="shared" si="4"/>
        <v>67C</v>
      </c>
    </row>
    <row r="153" spans="1:8">
      <c r="A153" s="4">
        <v>44749</v>
      </c>
      <c r="B153" s="6" t="s">
        <v>230</v>
      </c>
      <c r="C153" s="6" t="s">
        <v>135</v>
      </c>
      <c r="D153" s="6" t="s">
        <v>10</v>
      </c>
      <c r="E153" s="6" t="s">
        <v>15</v>
      </c>
      <c r="F153" s="6" t="str">
        <f>VLOOKUP(H153,[1]Sheet1!A:B,2,0)</f>
        <v>S19J Pro-88T</v>
      </c>
      <c r="G153" s="6" t="s">
        <v>12</v>
      </c>
      <c r="H153" s="6" t="str">
        <f t="shared" si="4"/>
        <v>D4E</v>
      </c>
    </row>
    <row r="154" spans="1:8">
      <c r="A154" s="4">
        <v>44749</v>
      </c>
      <c r="B154" s="6" t="s">
        <v>174</v>
      </c>
      <c r="C154" s="6" t="s">
        <v>231</v>
      </c>
      <c r="D154" s="6" t="s">
        <v>10</v>
      </c>
      <c r="E154" s="6" t="s">
        <v>15</v>
      </c>
      <c r="F154" s="6" t="str">
        <f>VLOOKUP(H154,[1]Sheet1!A:B,2,0)</f>
        <v>S19J Pro-88T</v>
      </c>
      <c r="G154" s="6" t="s">
        <v>12</v>
      </c>
      <c r="H154" s="6" t="str">
        <f t="shared" si="4"/>
        <v>E3D</v>
      </c>
    </row>
    <row r="155" spans="1:8">
      <c r="A155" s="4">
        <v>44750</v>
      </c>
      <c r="B155" s="6" t="s">
        <v>232</v>
      </c>
      <c r="C155" s="6" t="s">
        <v>233</v>
      </c>
      <c r="D155" s="6" t="s">
        <v>10</v>
      </c>
      <c r="E155" s="6" t="s">
        <v>11</v>
      </c>
      <c r="F155" s="6" t="str">
        <f>VLOOKUP(H155,[1]Sheet1!A:B,2,0)</f>
        <v>S19J Pro-104T</v>
      </c>
      <c r="G155" s="6" t="s">
        <v>12</v>
      </c>
      <c r="H155" s="6" t="str">
        <f t="shared" si="4"/>
        <v>D4C</v>
      </c>
    </row>
    <row r="156" spans="1:8">
      <c r="A156" s="4">
        <v>44750</v>
      </c>
      <c r="B156" s="6" t="s">
        <v>234</v>
      </c>
      <c r="C156" s="6" t="s">
        <v>235</v>
      </c>
      <c r="D156" s="6" t="s">
        <v>10</v>
      </c>
      <c r="E156" s="6" t="s">
        <v>11</v>
      </c>
      <c r="F156" s="6" t="str">
        <f>VLOOKUP(H156,[1]Sheet1!A:B,2,0)</f>
        <v>S19J Pro-104T</v>
      </c>
      <c r="G156" s="6" t="s">
        <v>12</v>
      </c>
      <c r="H156" s="6" t="str">
        <f t="shared" si="4"/>
        <v>D4C</v>
      </c>
    </row>
    <row r="157" spans="1:8">
      <c r="A157" s="4">
        <v>44750</v>
      </c>
      <c r="B157" s="6" t="s">
        <v>222</v>
      </c>
      <c r="C157" s="6" t="s">
        <v>173</v>
      </c>
      <c r="D157" s="6" t="s">
        <v>10</v>
      </c>
      <c r="E157" s="6" t="s">
        <v>11</v>
      </c>
      <c r="F157" s="6" t="str">
        <f>VLOOKUP(H157,[1]Sheet1!A:B,2,0)</f>
        <v>S19J Pro-88T</v>
      </c>
      <c r="G157" s="6" t="s">
        <v>12</v>
      </c>
      <c r="H157" s="6" t="str">
        <f t="shared" si="4"/>
        <v>E3D</v>
      </c>
    </row>
    <row r="158" spans="1:8">
      <c r="A158" s="4">
        <v>44755</v>
      </c>
      <c r="B158" s="6" t="s">
        <v>236</v>
      </c>
      <c r="C158" s="6" t="s">
        <v>237</v>
      </c>
      <c r="D158" s="6" t="s">
        <v>10</v>
      </c>
      <c r="E158" s="6" t="s">
        <v>15</v>
      </c>
      <c r="F158" s="6" t="str">
        <f>VLOOKUP(H158,[1]Sheet1!A:B,2,0)</f>
        <v>S19J Pro-104T</v>
      </c>
      <c r="G158" s="6" t="s">
        <v>12</v>
      </c>
      <c r="H158" s="6" t="str">
        <f t="shared" si="4"/>
        <v>D4C</v>
      </c>
    </row>
    <row r="159" spans="1:8">
      <c r="A159" s="4">
        <v>44755</v>
      </c>
      <c r="B159" s="6" t="s">
        <v>238</v>
      </c>
      <c r="C159" s="6" t="s">
        <v>239</v>
      </c>
      <c r="D159" s="6" t="s">
        <v>10</v>
      </c>
      <c r="E159" s="6" t="s">
        <v>15</v>
      </c>
      <c r="F159" s="6" t="str">
        <f>VLOOKUP(H159,[1]Sheet1!A:B,2,0)</f>
        <v>S19J Pro-104T</v>
      </c>
      <c r="G159" s="6" t="s">
        <v>12</v>
      </c>
      <c r="H159" s="6" t="str">
        <f t="shared" si="4"/>
        <v>D4C</v>
      </c>
    </row>
    <row r="160" spans="1:8">
      <c r="A160" s="4">
        <v>44755</v>
      </c>
      <c r="B160" s="6" t="s">
        <v>240</v>
      </c>
      <c r="C160" s="6" t="s">
        <v>241</v>
      </c>
      <c r="D160" s="6" t="s">
        <v>10</v>
      </c>
      <c r="E160" s="6" t="s">
        <v>15</v>
      </c>
      <c r="F160" s="6" t="str">
        <f>VLOOKUP(H160,[1]Sheet1!A:B,2,0)</f>
        <v>S19J Pro-88T</v>
      </c>
      <c r="G160" s="6" t="s">
        <v>12</v>
      </c>
      <c r="H160" s="6" t="str">
        <f t="shared" si="4"/>
        <v>E3D</v>
      </c>
    </row>
    <row r="161" spans="1:8">
      <c r="A161" s="4">
        <v>44755</v>
      </c>
      <c r="B161" s="6" t="s">
        <v>242</v>
      </c>
      <c r="C161" s="6" t="s">
        <v>243</v>
      </c>
      <c r="D161" s="6" t="s">
        <v>10</v>
      </c>
      <c r="E161" s="6" t="s">
        <v>15</v>
      </c>
      <c r="F161" s="6" t="str">
        <f>VLOOKUP(H161,[1]Sheet1!A:B,2,0)</f>
        <v>S19J Pro-88T</v>
      </c>
      <c r="G161" s="6" t="s">
        <v>12</v>
      </c>
      <c r="H161" s="6" t="str">
        <f t="shared" si="4"/>
        <v>E3D</v>
      </c>
    </row>
    <row r="162" spans="1:8">
      <c r="A162" s="4">
        <v>44755</v>
      </c>
      <c r="B162" s="6" t="s">
        <v>244</v>
      </c>
      <c r="C162" s="6" t="s">
        <v>245</v>
      </c>
      <c r="D162" s="6" t="s">
        <v>10</v>
      </c>
      <c r="E162" s="6" t="s">
        <v>15</v>
      </c>
      <c r="F162" s="6" t="str">
        <f>VLOOKUP(H162,[1]Sheet1!A:B,2,0)</f>
        <v>S19J Pro-104T</v>
      </c>
      <c r="G162" s="6" t="s">
        <v>12</v>
      </c>
      <c r="H162" s="6" t="str">
        <f t="shared" si="4"/>
        <v>D4C</v>
      </c>
    </row>
    <row r="163" spans="1:8">
      <c r="A163" s="4">
        <v>44755</v>
      </c>
      <c r="B163" s="6" t="s">
        <v>246</v>
      </c>
      <c r="C163" s="6" t="s">
        <v>98</v>
      </c>
      <c r="D163" s="6" t="s">
        <v>10</v>
      </c>
      <c r="E163" s="6" t="s">
        <v>15</v>
      </c>
      <c r="F163" s="6" t="str">
        <f>VLOOKUP(H163,[1]Sheet1!A:B,2,0)</f>
        <v>S19J Pro-104T</v>
      </c>
      <c r="G163" s="6" t="s">
        <v>12</v>
      </c>
      <c r="H163" s="6" t="str">
        <f t="shared" si="4"/>
        <v>D4C</v>
      </c>
    </row>
    <row r="164" spans="1:8">
      <c r="A164" s="4">
        <v>44755</v>
      </c>
      <c r="B164" s="6" t="s">
        <v>247</v>
      </c>
      <c r="C164" s="6" t="s">
        <v>248</v>
      </c>
      <c r="D164" s="6" t="s">
        <v>10</v>
      </c>
      <c r="E164" s="6" t="s">
        <v>56</v>
      </c>
      <c r="F164" s="6" t="str">
        <f>VLOOKUP(H164,[1]Sheet1!A:B,2,0)</f>
        <v>S19J Pro-104T</v>
      </c>
      <c r="G164" s="6" t="s">
        <v>12</v>
      </c>
      <c r="H164" s="6" t="str">
        <f t="shared" si="4"/>
        <v>D4C</v>
      </c>
    </row>
    <row r="165" spans="1:8">
      <c r="A165" s="4">
        <v>44755</v>
      </c>
      <c r="B165" s="6" t="s">
        <v>249</v>
      </c>
      <c r="C165" s="6" t="s">
        <v>250</v>
      </c>
      <c r="D165" s="6" t="s">
        <v>10</v>
      </c>
      <c r="E165" s="6" t="s">
        <v>11</v>
      </c>
      <c r="F165" s="6" t="str">
        <f>VLOOKUP(H165,[1]Sheet1!A:B,2,0)</f>
        <v>S19J Pro-104T</v>
      </c>
      <c r="G165" s="6" t="s">
        <v>12</v>
      </c>
      <c r="H165" s="6" t="str">
        <f t="shared" si="4"/>
        <v>D4C</v>
      </c>
    </row>
    <row r="166" spans="1:8">
      <c r="A166" s="4">
        <v>44756</v>
      </c>
      <c r="B166" s="6" t="s">
        <v>251</v>
      </c>
      <c r="C166" s="6" t="s">
        <v>252</v>
      </c>
      <c r="D166" s="6" t="s">
        <v>10</v>
      </c>
      <c r="E166" s="6" t="s">
        <v>15</v>
      </c>
      <c r="F166" s="6" t="str">
        <f>VLOOKUP(H166,[1]Sheet1!A:B,2,0)</f>
        <v>S19J Pro-104T</v>
      </c>
      <c r="G166" s="6" t="s">
        <v>12</v>
      </c>
      <c r="H166" s="6" t="str">
        <f t="shared" si="4"/>
        <v>D4C</v>
      </c>
    </row>
    <row r="167" spans="1:8">
      <c r="A167" s="4">
        <v>44756</v>
      </c>
      <c r="B167" s="6" t="s">
        <v>253</v>
      </c>
      <c r="C167" s="6" t="s">
        <v>254</v>
      </c>
      <c r="D167" s="6" t="s">
        <v>10</v>
      </c>
      <c r="E167" s="6" t="s">
        <v>15</v>
      </c>
      <c r="F167" s="6" t="str">
        <f>VLOOKUP(H167,[1]Sheet1!A:B,2,0)</f>
        <v>S19J Pro-104T</v>
      </c>
      <c r="G167" s="6" t="s">
        <v>12</v>
      </c>
      <c r="H167" s="6" t="str">
        <f t="shared" si="4"/>
        <v>D4C</v>
      </c>
    </row>
    <row r="168" spans="1:8">
      <c r="A168" s="4">
        <v>44756</v>
      </c>
      <c r="B168" s="6" t="s">
        <v>174</v>
      </c>
      <c r="C168" s="6" t="s">
        <v>255</v>
      </c>
      <c r="D168" s="6" t="s">
        <v>10</v>
      </c>
      <c r="E168" s="6" t="s">
        <v>15</v>
      </c>
      <c r="F168" s="6" t="str">
        <f>VLOOKUP(H168,[1]Sheet1!A:B,2,0)</f>
        <v>S19J Pro-104T</v>
      </c>
      <c r="G168" s="6" t="s">
        <v>12</v>
      </c>
      <c r="H168" s="6" t="str">
        <f t="shared" si="4"/>
        <v>D4C</v>
      </c>
    </row>
    <row r="169" spans="1:8">
      <c r="A169" s="4">
        <v>44757</v>
      </c>
      <c r="B169" s="6" t="s">
        <v>256</v>
      </c>
      <c r="C169" s="6" t="s">
        <v>257</v>
      </c>
      <c r="D169" s="6" t="s">
        <v>10</v>
      </c>
      <c r="E169" s="6" t="s">
        <v>15</v>
      </c>
      <c r="F169" s="6" t="str">
        <f>VLOOKUP(H169,[1]Sheet1!A:B,2,0)</f>
        <v>S19J Pro-104T</v>
      </c>
      <c r="G169" s="6" t="s">
        <v>12</v>
      </c>
      <c r="H169" s="6" t="str">
        <f t="shared" si="4"/>
        <v>D4C</v>
      </c>
    </row>
    <row r="170" spans="1:8">
      <c r="A170" s="4">
        <v>44760</v>
      </c>
      <c r="B170" s="6" t="s">
        <v>13</v>
      </c>
      <c r="C170" s="6" t="s">
        <v>248</v>
      </c>
      <c r="D170" s="6" t="s">
        <v>10</v>
      </c>
      <c r="E170" s="6" t="s">
        <v>15</v>
      </c>
      <c r="F170" s="6" t="str">
        <f>VLOOKUP(H170,[1]Sheet1!A:B,2,0)</f>
        <v>S19J Pro-104T</v>
      </c>
      <c r="G170" s="6" t="s">
        <v>12</v>
      </c>
      <c r="H170" s="6" t="str">
        <f t="shared" si="4"/>
        <v>D4C</v>
      </c>
    </row>
    <row r="171" spans="1:8">
      <c r="A171" s="4">
        <v>44761</v>
      </c>
      <c r="B171" s="6" t="s">
        <v>258</v>
      </c>
      <c r="C171" s="6" t="s">
        <v>21</v>
      </c>
      <c r="D171" s="6" t="s">
        <v>10</v>
      </c>
      <c r="E171" s="6" t="s">
        <v>15</v>
      </c>
      <c r="F171" s="6" t="str">
        <f>VLOOKUP(H171,[1]Sheet1!A:B,2,0)</f>
        <v>S19J Pro-104T</v>
      </c>
      <c r="G171" s="6" t="s">
        <v>12</v>
      </c>
      <c r="H171" s="6" t="str">
        <f t="shared" si="4"/>
        <v>D4C</v>
      </c>
    </row>
    <row r="172" spans="1:8">
      <c r="A172" s="4">
        <v>44761</v>
      </c>
      <c r="B172" s="6" t="s">
        <v>259</v>
      </c>
      <c r="C172" s="6" t="s">
        <v>260</v>
      </c>
      <c r="D172" s="6" t="s">
        <v>10</v>
      </c>
      <c r="E172" s="6" t="s">
        <v>15</v>
      </c>
      <c r="F172" s="6" t="str">
        <f>VLOOKUP(H172,[1]Sheet1!A:B,2,0)</f>
        <v>S19J Pro-104T</v>
      </c>
      <c r="G172" s="6" t="s">
        <v>12</v>
      </c>
      <c r="H172" s="6" t="str">
        <f t="shared" si="4"/>
        <v>D4C</v>
      </c>
    </row>
    <row r="173" spans="1:8">
      <c r="A173" s="4">
        <v>44764</v>
      </c>
      <c r="B173" s="6" t="s">
        <v>261</v>
      </c>
      <c r="C173" s="6" t="s">
        <v>262</v>
      </c>
      <c r="D173" s="6" t="s">
        <v>10</v>
      </c>
      <c r="E173" s="6" t="s">
        <v>11</v>
      </c>
      <c r="F173" s="6" t="str">
        <f>VLOOKUP(H173,[1]Sheet1!A:B,2,0)</f>
        <v>S19J Pro-104T</v>
      </c>
      <c r="G173" s="6" t="s">
        <v>12</v>
      </c>
      <c r="H173" s="6" t="str">
        <f t="shared" si="4"/>
        <v>D4C</v>
      </c>
    </row>
    <row r="174" spans="1:8">
      <c r="A174" s="4">
        <v>44764</v>
      </c>
      <c r="B174" s="6" t="s">
        <v>261</v>
      </c>
      <c r="C174" s="6" t="s">
        <v>263</v>
      </c>
      <c r="D174" s="6" t="s">
        <v>10</v>
      </c>
      <c r="E174" s="6" t="s">
        <v>11</v>
      </c>
      <c r="F174" s="6" t="str">
        <f>VLOOKUP(H174,[1]Sheet1!A:B,2,0)</f>
        <v>S19J Pro-104T</v>
      </c>
      <c r="G174" s="6" t="s">
        <v>12</v>
      </c>
      <c r="H174" s="6" t="str">
        <f t="shared" si="4"/>
        <v>D4C</v>
      </c>
    </row>
    <row r="175" spans="1:8">
      <c r="A175" s="4">
        <v>44764</v>
      </c>
      <c r="B175" s="6" t="s">
        <v>261</v>
      </c>
      <c r="C175" s="6" t="s">
        <v>264</v>
      </c>
      <c r="D175" s="6" t="s">
        <v>10</v>
      </c>
      <c r="E175" s="6" t="s">
        <v>11</v>
      </c>
      <c r="F175" s="6" t="str">
        <f>VLOOKUP(H175,[1]Sheet1!A:B,2,0)</f>
        <v>S19J Pro-104T</v>
      </c>
      <c r="G175" s="6" t="s">
        <v>12</v>
      </c>
      <c r="H175" s="6" t="str">
        <f t="shared" si="4"/>
        <v>D4C</v>
      </c>
    </row>
    <row r="176" spans="1:8">
      <c r="A176" s="4">
        <v>44765</v>
      </c>
      <c r="B176" s="6" t="s">
        <v>152</v>
      </c>
      <c r="C176" s="6" t="s">
        <v>265</v>
      </c>
      <c r="D176" s="6" t="s">
        <v>10</v>
      </c>
      <c r="E176" s="6" t="s">
        <v>11</v>
      </c>
      <c r="F176" s="6" t="str">
        <f>VLOOKUP(H176,[1]Sheet1!A:B,2,0)</f>
        <v>S19J Pro-88T</v>
      </c>
      <c r="G176" s="6" t="s">
        <v>12</v>
      </c>
      <c r="H176" s="6" t="str">
        <f t="shared" si="4"/>
        <v>E3D</v>
      </c>
    </row>
    <row r="177" spans="1:8">
      <c r="A177" s="4">
        <v>44767</v>
      </c>
      <c r="B177" s="15" t="s">
        <v>266</v>
      </c>
      <c r="C177" s="15" t="s">
        <v>267</v>
      </c>
      <c r="D177" s="6" t="s">
        <v>10</v>
      </c>
      <c r="E177" s="6" t="s">
        <v>15</v>
      </c>
      <c r="F177" s="6" t="str">
        <f>VLOOKUP(H177,[1]Sheet1!A:B,2,0)</f>
        <v>S19J Pro-104T</v>
      </c>
      <c r="G177" s="6" t="s">
        <v>12</v>
      </c>
      <c r="H177" s="6" t="str">
        <f t="shared" si="4"/>
        <v>D4C</v>
      </c>
    </row>
    <row r="178" spans="1:8">
      <c r="A178" s="4">
        <v>44768</v>
      </c>
      <c r="B178" s="15" t="s">
        <v>268</v>
      </c>
      <c r="C178" s="6" t="s">
        <v>269</v>
      </c>
      <c r="D178" s="6" t="s">
        <v>10</v>
      </c>
      <c r="E178" s="6" t="s">
        <v>15</v>
      </c>
      <c r="F178" s="6" t="str">
        <f>VLOOKUP(H178,[1]Sheet1!A:B,2,0)</f>
        <v>S19J Pro-104T</v>
      </c>
      <c r="G178" s="6" t="s">
        <v>12</v>
      </c>
      <c r="H178" s="6" t="str">
        <f t="shared" si="4"/>
        <v>D4C</v>
      </c>
    </row>
    <row r="179" spans="1:8">
      <c r="A179" s="4">
        <v>44768</v>
      </c>
      <c r="B179" s="15" t="s">
        <v>270</v>
      </c>
      <c r="C179" s="6" t="s">
        <v>271</v>
      </c>
      <c r="D179" s="6" t="s">
        <v>10</v>
      </c>
      <c r="E179" s="6" t="s">
        <v>15</v>
      </c>
      <c r="F179" s="6" t="str">
        <f>VLOOKUP(H179,[1]Sheet1!A:B,2,0)</f>
        <v>S19J Pro-104T</v>
      </c>
      <c r="G179" s="6" t="s">
        <v>12</v>
      </c>
      <c r="H179" s="6" t="str">
        <f t="shared" si="4"/>
        <v>D4C</v>
      </c>
    </row>
    <row r="180" spans="1:8">
      <c r="A180" s="4">
        <v>44768</v>
      </c>
      <c r="B180" s="15" t="s">
        <v>272</v>
      </c>
      <c r="C180" s="6" t="s">
        <v>115</v>
      </c>
      <c r="D180" s="6" t="s">
        <v>10</v>
      </c>
      <c r="E180" s="6" t="s">
        <v>15</v>
      </c>
      <c r="F180" s="6" t="str">
        <f>VLOOKUP(H180,[1]Sheet1!A:B,2,0)</f>
        <v>S19J Pro-104T</v>
      </c>
      <c r="G180" s="6" t="s">
        <v>12</v>
      </c>
      <c r="H180" s="6" t="str">
        <f t="shared" si="4"/>
        <v>D4C</v>
      </c>
    </row>
    <row r="181" spans="1:8">
      <c r="A181" s="4">
        <v>44768</v>
      </c>
      <c r="B181" s="15" t="s">
        <v>221</v>
      </c>
      <c r="C181" s="6" t="s">
        <v>175</v>
      </c>
      <c r="D181" s="6" t="s">
        <v>10</v>
      </c>
      <c r="E181" s="6" t="s">
        <v>11</v>
      </c>
      <c r="F181" s="6" t="str">
        <f>VLOOKUP(H181,[1]Sheet1!A:B,2,0)</f>
        <v>S19J Pro-104T</v>
      </c>
      <c r="G181" s="6" t="s">
        <v>12</v>
      </c>
      <c r="H181" s="6" t="str">
        <f t="shared" si="4"/>
        <v>D4C</v>
      </c>
    </row>
    <row r="182" spans="1:8">
      <c r="A182" s="4">
        <v>44769</v>
      </c>
      <c r="B182" s="15" t="s">
        <v>152</v>
      </c>
      <c r="C182" s="6" t="s">
        <v>273</v>
      </c>
      <c r="D182" s="6" t="s">
        <v>10</v>
      </c>
      <c r="E182" s="6" t="s">
        <v>11</v>
      </c>
      <c r="F182" s="6" t="str">
        <f>VLOOKUP(H182,[1]Sheet1!A:B,2,0)</f>
        <v>S19J Pro-104T</v>
      </c>
      <c r="G182" s="6" t="s">
        <v>12</v>
      </c>
      <c r="H182" s="6" t="str">
        <f t="shared" si="4"/>
        <v>D4C</v>
      </c>
    </row>
    <row r="183" spans="1:8">
      <c r="A183" s="4">
        <v>44769</v>
      </c>
      <c r="B183" s="15" t="s">
        <v>274</v>
      </c>
      <c r="C183" s="6" t="s">
        <v>118</v>
      </c>
      <c r="D183" s="6" t="s">
        <v>10</v>
      </c>
      <c r="E183" s="6" t="s">
        <v>15</v>
      </c>
      <c r="F183" s="6" t="str">
        <f>VLOOKUP(H183,[1]Sheet1!A:B,2,0)</f>
        <v>S19J Pro-104T</v>
      </c>
      <c r="G183" s="6" t="s">
        <v>12</v>
      </c>
      <c r="H183" s="6" t="str">
        <f t="shared" si="4"/>
        <v>D4C</v>
      </c>
    </row>
    <row r="184" spans="1:8">
      <c r="A184" s="4">
        <v>44769</v>
      </c>
      <c r="B184" s="15" t="s">
        <v>270</v>
      </c>
      <c r="C184" s="6" t="s">
        <v>275</v>
      </c>
      <c r="D184" s="6" t="s">
        <v>10</v>
      </c>
      <c r="E184" s="6" t="s">
        <v>15</v>
      </c>
      <c r="F184" s="6" t="str">
        <f>VLOOKUP(H184,[1]Sheet1!A:B,2,0)</f>
        <v>S19J Pro-104T</v>
      </c>
      <c r="G184" s="6" t="s">
        <v>12</v>
      </c>
      <c r="H184" s="6" t="str">
        <f t="shared" si="4"/>
        <v>D4C</v>
      </c>
    </row>
  </sheetData>
  <autoFilter ref="A1:H184">
    <extLst/>
  </autoFilter>
  <sortState ref="A2:J11">
    <sortCondition ref="F2"/>
  </sortState>
  <conditionalFormatting sqref="C109">
    <cfRule type="duplicateValues" dxfId="0" priority="8"/>
  </conditionalFormatting>
  <hyperlinks>
    <hyperlink ref="C3" r:id="rId1" display="NGSB68ABJJFJD1298" tooltip="https://monitor.antsentry.com/miner/probes?agent_key=c96bc3ae38b3f053c3110f63c226f4d1&amp;ip=192.168.2.33"/>
    <hyperlink ref="C4" r:id="rId2" display="NGSBD4EBAAABE7748" tooltip="https://monitor.antsentry.com/miner/probes?agent_key=c96bc3ae38b3f053c3110f63c226f4d1&amp;ip=192.168.2.182"/>
    <hyperlink ref="C5" r:id="rId3" display="NGSB68GBAAAJB0944" tooltip="https://monitor.antsentry.com/miner/probes?agent_key=c96bc3ae38b3f053c3110f63c226f4d1&amp;ip=192.168.2.185"/>
    <hyperlink ref="C82" r:id="rId2" display="NGSBD4EBAAAAI4022" tooltip="https://monitor.antsentry.com/miner/probes?agent_key=c96bc3ae38b3f053c3110f63c226f4d1&amp;ip=192.168.2.182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opLeftCell="A39" workbookViewId="0">
      <selection activeCell="B67" sqref="B67"/>
    </sheetView>
  </sheetViews>
  <sheetFormatPr defaultColWidth="9.13888888888889" defaultRowHeight="14.4" outlineLevelCol="7"/>
  <cols>
    <col min="1" max="1" width="15.287037037037" style="2" customWidth="1"/>
    <col min="2" max="2" width="20.1388888888889" style="2" customWidth="1"/>
    <col min="3" max="3" width="28.1388888888889" style="2" customWidth="1"/>
    <col min="4" max="4" width="7.57407407407407" style="2" customWidth="1"/>
    <col min="5" max="5" width="9.13888888888889" style="2"/>
    <col min="6" max="6" width="20.1388888888889" style="2" customWidth="1"/>
    <col min="7" max="8" width="9.13888888888889" style="2"/>
  </cols>
  <sheetData>
    <row r="1" ht="17.4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7.4" spans="1:8">
      <c r="A2" s="4">
        <v>44712</v>
      </c>
      <c r="B2" s="5" t="s">
        <v>276</v>
      </c>
      <c r="C2" s="6" t="s">
        <v>277</v>
      </c>
      <c r="D2" s="6" t="s">
        <v>10</v>
      </c>
      <c r="E2" s="6" t="s">
        <v>278</v>
      </c>
      <c r="F2" s="6" t="str">
        <f>VLOOKUP(H2,[1]Sheet1!A:B,2,0)</f>
        <v>S19J Pro-96T</v>
      </c>
      <c r="G2" s="6" t="s">
        <v>12</v>
      </c>
      <c r="H2" s="6" t="str">
        <f t="shared" ref="H2:H19" si="0">MID(C2,5,3)</f>
        <v>E3B</v>
      </c>
    </row>
    <row r="3" ht="17.4" spans="1:8">
      <c r="A3" s="4">
        <v>44712</v>
      </c>
      <c r="B3" s="5" t="s">
        <v>279</v>
      </c>
      <c r="C3" s="6" t="s">
        <v>280</v>
      </c>
      <c r="D3" s="6" t="s">
        <v>10</v>
      </c>
      <c r="E3" s="6" t="s">
        <v>278</v>
      </c>
      <c r="F3" s="6" t="str">
        <f>VLOOKUP(H3,[1]Sheet1!A:B,2,0)</f>
        <v>S19J Pro-96T</v>
      </c>
      <c r="G3" s="6" t="s">
        <v>12</v>
      </c>
      <c r="H3" s="6" t="str">
        <f t="shared" si="0"/>
        <v>E3B</v>
      </c>
    </row>
    <row r="4" ht="17.4" spans="1:8">
      <c r="A4" s="4">
        <v>44712</v>
      </c>
      <c r="B4" s="5" t="s">
        <v>281</v>
      </c>
      <c r="C4" s="6" t="s">
        <v>282</v>
      </c>
      <c r="D4" s="6" t="s">
        <v>10</v>
      </c>
      <c r="E4" s="6" t="s">
        <v>278</v>
      </c>
      <c r="F4" s="6" t="str">
        <f>VLOOKUP(H4,[1]Sheet1!A:B,2,0)</f>
        <v>S19J Pro-88T</v>
      </c>
      <c r="G4" s="6" t="s">
        <v>12</v>
      </c>
      <c r="H4" s="6" t="str">
        <f t="shared" si="0"/>
        <v>E3D</v>
      </c>
    </row>
    <row r="5" ht="17.4" spans="1:8">
      <c r="A5" s="4">
        <v>44712</v>
      </c>
      <c r="B5" s="5" t="s">
        <v>283</v>
      </c>
      <c r="C5" s="6" t="s">
        <v>284</v>
      </c>
      <c r="D5" s="6" t="s">
        <v>10</v>
      </c>
      <c r="E5" s="6" t="s">
        <v>278</v>
      </c>
      <c r="F5" s="6" t="str">
        <f>VLOOKUP(H5,[1]Sheet1!A:B,2,0)</f>
        <v>S19J Pro-96T</v>
      </c>
      <c r="G5" s="6" t="s">
        <v>12</v>
      </c>
      <c r="H5" s="6" t="str">
        <f t="shared" si="0"/>
        <v>E3B</v>
      </c>
    </row>
    <row r="6" ht="17.4" spans="1:8">
      <c r="A6" s="4">
        <v>44714</v>
      </c>
      <c r="B6" s="5" t="s">
        <v>285</v>
      </c>
      <c r="C6" s="6" t="s">
        <v>286</v>
      </c>
      <c r="D6" s="6" t="s">
        <v>10</v>
      </c>
      <c r="E6" s="6" t="s">
        <v>278</v>
      </c>
      <c r="F6" s="6" t="str">
        <f>VLOOKUP(H6,[1]Sheet1!A:B,2,0)</f>
        <v>S19J Pro-96T</v>
      </c>
      <c r="G6" s="6" t="s">
        <v>12</v>
      </c>
      <c r="H6" s="6" t="str">
        <f t="shared" si="0"/>
        <v>E3B</v>
      </c>
    </row>
    <row r="7" ht="17.4" spans="1:8">
      <c r="A7" s="4">
        <v>44714</v>
      </c>
      <c r="B7" s="5" t="s">
        <v>287</v>
      </c>
      <c r="C7" s="6" t="s">
        <v>288</v>
      </c>
      <c r="D7" s="6" t="s">
        <v>10</v>
      </c>
      <c r="E7" s="6" t="s">
        <v>278</v>
      </c>
      <c r="F7" s="6" t="str">
        <f>VLOOKUP(H7,[1]Sheet1!A:B,2,0)</f>
        <v>S19J Pro-88T</v>
      </c>
      <c r="G7" s="6" t="s">
        <v>12</v>
      </c>
      <c r="H7" s="6" t="str">
        <f t="shared" si="0"/>
        <v>D4E</v>
      </c>
    </row>
    <row r="8" ht="17.4" spans="1:8">
      <c r="A8" s="4">
        <v>44714</v>
      </c>
      <c r="B8" s="5" t="s">
        <v>289</v>
      </c>
      <c r="C8" s="5" t="s">
        <v>290</v>
      </c>
      <c r="D8" s="6" t="s">
        <v>10</v>
      </c>
      <c r="E8" s="6" t="s">
        <v>278</v>
      </c>
      <c r="F8" s="6" t="str">
        <f>VLOOKUP(H8,[1]Sheet1!A:B,2,0)</f>
        <v>S19J Pro-88T</v>
      </c>
      <c r="G8" s="6" t="s">
        <v>12</v>
      </c>
      <c r="H8" s="6" t="str">
        <f t="shared" si="0"/>
        <v>D4E</v>
      </c>
    </row>
    <row r="9" ht="17.4" spans="1:8">
      <c r="A9" s="4">
        <v>44714</v>
      </c>
      <c r="B9" s="5" t="s">
        <v>291</v>
      </c>
      <c r="C9" s="5" t="s">
        <v>292</v>
      </c>
      <c r="D9" s="6" t="s">
        <v>10</v>
      </c>
      <c r="E9" s="6" t="s">
        <v>278</v>
      </c>
      <c r="F9" s="6" t="str">
        <f>VLOOKUP(H9,[1]Sheet1!A:B,2,0)</f>
        <v>S19J Pro-96T</v>
      </c>
      <c r="G9" s="6" t="s">
        <v>12</v>
      </c>
      <c r="H9" s="6" t="str">
        <f t="shared" si="0"/>
        <v>E3B</v>
      </c>
    </row>
    <row r="10" ht="17.4" spans="1:8">
      <c r="A10" s="4">
        <v>44714</v>
      </c>
      <c r="B10" s="5" t="s">
        <v>293</v>
      </c>
      <c r="C10" s="5" t="s">
        <v>294</v>
      </c>
      <c r="D10" s="6" t="s">
        <v>10</v>
      </c>
      <c r="E10" s="6" t="s">
        <v>278</v>
      </c>
      <c r="F10" s="6" t="str">
        <f>VLOOKUP(H10,[1]Sheet1!A:B,2,0)</f>
        <v>S19J Pro-96T</v>
      </c>
      <c r="G10" s="6" t="s">
        <v>12</v>
      </c>
      <c r="H10" s="6" t="str">
        <f t="shared" si="0"/>
        <v>E3B</v>
      </c>
    </row>
    <row r="11" ht="17.4" spans="1:8">
      <c r="A11" s="4">
        <v>44714</v>
      </c>
      <c r="B11" s="5" t="s">
        <v>295</v>
      </c>
      <c r="C11" s="5" t="s">
        <v>296</v>
      </c>
      <c r="D11" s="6" t="s">
        <v>10</v>
      </c>
      <c r="E11" s="6" t="s">
        <v>278</v>
      </c>
      <c r="F11" s="6" t="str">
        <f>VLOOKUP(H11,[1]Sheet1!A:B,2,0)</f>
        <v>S19J Pro-88T</v>
      </c>
      <c r="G11" s="6" t="s">
        <v>12</v>
      </c>
      <c r="H11" s="6" t="str">
        <f t="shared" si="0"/>
        <v>E3D</v>
      </c>
    </row>
    <row r="12" ht="17.4" spans="1:8">
      <c r="A12" s="4">
        <v>44714</v>
      </c>
      <c r="B12" s="5" t="s">
        <v>297</v>
      </c>
      <c r="C12" s="6" t="s">
        <v>298</v>
      </c>
      <c r="D12" s="6" t="s">
        <v>10</v>
      </c>
      <c r="E12" s="6" t="s">
        <v>278</v>
      </c>
      <c r="F12" s="6" t="str">
        <f>VLOOKUP(H12,[1]Sheet1!A:B,2,0)</f>
        <v>S19J Pro-92T</v>
      </c>
      <c r="G12" s="6" t="s">
        <v>12</v>
      </c>
      <c r="H12" s="6" t="str">
        <f t="shared" si="0"/>
        <v>E3C</v>
      </c>
    </row>
    <row r="13" ht="17.4" spans="1:8">
      <c r="A13" s="4">
        <v>44714</v>
      </c>
      <c r="B13" s="5" t="s">
        <v>299</v>
      </c>
      <c r="C13" s="5" t="s">
        <v>300</v>
      </c>
      <c r="D13" s="6" t="s">
        <v>10</v>
      </c>
      <c r="E13" s="6" t="s">
        <v>278</v>
      </c>
      <c r="F13" s="6" t="str">
        <f>VLOOKUP(H13,[1]Sheet1!A:B,2,0)</f>
        <v>S19J Pro-88T</v>
      </c>
      <c r="G13" s="6" t="s">
        <v>12</v>
      </c>
      <c r="H13" s="6" t="str">
        <f t="shared" si="0"/>
        <v>E3D</v>
      </c>
    </row>
    <row r="14" ht="17.4" spans="1:8">
      <c r="A14" s="4">
        <v>44715</v>
      </c>
      <c r="B14" s="5" t="s">
        <v>301</v>
      </c>
      <c r="C14" s="5" t="s">
        <v>302</v>
      </c>
      <c r="D14" s="6" t="s">
        <v>10</v>
      </c>
      <c r="E14" s="6" t="s">
        <v>278</v>
      </c>
      <c r="F14" s="6" t="str">
        <f>VLOOKUP(H14,[1]Sheet1!A:B,2,0)</f>
        <v>S19J Pro-92T</v>
      </c>
      <c r="G14" s="6" t="s">
        <v>12</v>
      </c>
      <c r="H14" s="6" t="str">
        <f t="shared" si="0"/>
        <v>E3C</v>
      </c>
    </row>
    <row r="15" ht="17.4" spans="1:8">
      <c r="A15" s="4">
        <v>44719</v>
      </c>
      <c r="B15" s="5" t="s">
        <v>295</v>
      </c>
      <c r="C15" s="5" t="s">
        <v>303</v>
      </c>
      <c r="D15" s="6" t="s">
        <v>10</v>
      </c>
      <c r="E15" s="6" t="s">
        <v>278</v>
      </c>
      <c r="F15" s="6" t="str">
        <f>VLOOKUP(H15,[1]Sheet1!A:B,2,0)</f>
        <v>S19J Pro-88T</v>
      </c>
      <c r="G15" s="6" t="s">
        <v>12</v>
      </c>
      <c r="H15" s="6" t="str">
        <f t="shared" si="0"/>
        <v>E3D</v>
      </c>
    </row>
    <row r="16" ht="17.4" spans="1:8">
      <c r="A16" s="4">
        <v>44719</v>
      </c>
      <c r="B16" s="5" t="s">
        <v>304</v>
      </c>
      <c r="C16" s="6" t="s">
        <v>305</v>
      </c>
      <c r="D16" s="6" t="s">
        <v>10</v>
      </c>
      <c r="E16" s="6" t="s">
        <v>278</v>
      </c>
      <c r="F16" s="6" t="str">
        <f>VLOOKUP(H16,[1]Sheet1!A:B,2,0)</f>
        <v>S19J Pro-88T</v>
      </c>
      <c r="G16" s="6" t="s">
        <v>12</v>
      </c>
      <c r="H16" s="6" t="str">
        <f t="shared" si="0"/>
        <v>E3D</v>
      </c>
    </row>
    <row r="17" ht="17.4" spans="1:8">
      <c r="A17" s="4">
        <v>44719</v>
      </c>
      <c r="B17" s="5" t="s">
        <v>306</v>
      </c>
      <c r="C17" s="6" t="s">
        <v>307</v>
      </c>
      <c r="D17" s="6" t="s">
        <v>10</v>
      </c>
      <c r="E17" s="6" t="s">
        <v>278</v>
      </c>
      <c r="F17" s="6" t="str">
        <f>VLOOKUP(H17,[1]Sheet1!A:B,2,0)</f>
        <v>S19J Pro-88T</v>
      </c>
      <c r="G17" s="6" t="s">
        <v>12</v>
      </c>
      <c r="H17" s="6" t="str">
        <f t="shared" si="0"/>
        <v>E3D</v>
      </c>
    </row>
    <row r="18" ht="17.4" spans="1:8">
      <c r="A18" s="4">
        <v>44719</v>
      </c>
      <c r="B18" s="7" t="s">
        <v>308</v>
      </c>
      <c r="C18" s="8" t="s">
        <v>309</v>
      </c>
      <c r="D18" s="6" t="s">
        <v>10</v>
      </c>
      <c r="E18" s="6" t="s">
        <v>278</v>
      </c>
      <c r="F18" s="6" t="str">
        <f>VLOOKUP(H18,[1]Sheet1!A:B,2,0)</f>
        <v>S19J Pro-92T</v>
      </c>
      <c r="G18" s="6" t="s">
        <v>12</v>
      </c>
      <c r="H18" s="6" t="str">
        <f t="shared" si="0"/>
        <v>E3C</v>
      </c>
    </row>
    <row r="19" ht="17.4" spans="1:8">
      <c r="A19" s="4">
        <v>44719</v>
      </c>
      <c r="B19" s="5" t="s">
        <v>310</v>
      </c>
      <c r="C19" s="6" t="s">
        <v>311</v>
      </c>
      <c r="D19" s="6" t="s">
        <v>10</v>
      </c>
      <c r="E19" s="6" t="s">
        <v>278</v>
      </c>
      <c r="F19" s="6" t="str">
        <f>VLOOKUP(H19,[1]Sheet1!A:B,2,0)</f>
        <v>S19J Pro-92T</v>
      </c>
      <c r="G19" s="6" t="s">
        <v>12</v>
      </c>
      <c r="H19" s="6" t="str">
        <f t="shared" si="0"/>
        <v>E3C</v>
      </c>
    </row>
    <row r="20" ht="17.4" spans="1:8">
      <c r="A20" s="4">
        <v>44721</v>
      </c>
      <c r="B20" s="5" t="s">
        <v>312</v>
      </c>
      <c r="C20" s="6" t="s">
        <v>313</v>
      </c>
      <c r="D20" s="6" t="s">
        <v>10</v>
      </c>
      <c r="E20" s="6" t="s">
        <v>278</v>
      </c>
      <c r="F20" s="6" t="s">
        <v>314</v>
      </c>
      <c r="G20" s="6" t="s">
        <v>12</v>
      </c>
      <c r="H20" s="6" t="s">
        <v>315</v>
      </c>
    </row>
    <row r="21" ht="17.4" spans="1:8">
      <c r="A21" s="4">
        <v>44721</v>
      </c>
      <c r="B21" s="5" t="s">
        <v>316</v>
      </c>
      <c r="C21" s="6" t="s">
        <v>317</v>
      </c>
      <c r="D21" s="6" t="s">
        <v>10</v>
      </c>
      <c r="E21" s="6" t="s">
        <v>278</v>
      </c>
      <c r="F21" s="6" t="s">
        <v>314</v>
      </c>
      <c r="G21" s="6" t="s">
        <v>12</v>
      </c>
      <c r="H21" s="6" t="s">
        <v>315</v>
      </c>
    </row>
    <row r="22" ht="17.4" spans="1:8">
      <c r="A22" s="4">
        <v>44721</v>
      </c>
      <c r="B22" s="5" t="s">
        <v>318</v>
      </c>
      <c r="C22" s="6" t="s">
        <v>319</v>
      </c>
      <c r="D22" s="6" t="s">
        <v>10</v>
      </c>
      <c r="E22" s="6" t="s">
        <v>278</v>
      </c>
      <c r="F22" s="6" t="s">
        <v>320</v>
      </c>
      <c r="G22" s="6" t="s">
        <v>12</v>
      </c>
      <c r="H22" s="6" t="s">
        <v>321</v>
      </c>
    </row>
    <row r="23" ht="17.4" spans="1:8">
      <c r="A23" s="4">
        <v>44721</v>
      </c>
      <c r="B23" s="5" t="s">
        <v>322</v>
      </c>
      <c r="C23" s="5" t="s">
        <v>323</v>
      </c>
      <c r="D23" s="6" t="s">
        <v>10</v>
      </c>
      <c r="E23" s="6" t="s">
        <v>278</v>
      </c>
      <c r="F23" s="6" t="s">
        <v>314</v>
      </c>
      <c r="G23" s="6" t="s">
        <v>12</v>
      </c>
      <c r="H23" s="6" t="s">
        <v>315</v>
      </c>
    </row>
    <row r="24" ht="17.4" spans="1:8">
      <c r="A24" s="4">
        <v>44721</v>
      </c>
      <c r="B24" s="5" t="s">
        <v>324</v>
      </c>
      <c r="C24" s="5" t="s">
        <v>325</v>
      </c>
      <c r="D24" s="6" t="s">
        <v>10</v>
      </c>
      <c r="E24" s="6" t="s">
        <v>278</v>
      </c>
      <c r="F24" s="6" t="s">
        <v>320</v>
      </c>
      <c r="G24" s="6" t="s">
        <v>12</v>
      </c>
      <c r="H24" s="6" t="s">
        <v>321</v>
      </c>
    </row>
    <row r="25" ht="17.4" spans="1:8">
      <c r="A25" s="4">
        <v>44734</v>
      </c>
      <c r="B25" s="5" t="s">
        <v>297</v>
      </c>
      <c r="C25" s="5" t="s">
        <v>296</v>
      </c>
      <c r="D25" s="6" t="s">
        <v>10</v>
      </c>
      <c r="E25" s="6" t="s">
        <v>278</v>
      </c>
      <c r="F25" s="6" t="str">
        <f>VLOOKUP(H25,[1]Sheet1!A:B,2,0)</f>
        <v>S19J Pro-88T</v>
      </c>
      <c r="G25" s="6" t="s">
        <v>12</v>
      </c>
      <c r="H25" s="6" t="str">
        <f t="shared" ref="H25:H52" si="1">MID(C25,5,3)</f>
        <v>E3D</v>
      </c>
    </row>
    <row r="26" ht="17.4" spans="1:8">
      <c r="A26" s="4">
        <v>44734</v>
      </c>
      <c r="B26" s="5" t="s">
        <v>326</v>
      </c>
      <c r="C26" s="5" t="s">
        <v>327</v>
      </c>
      <c r="D26" s="6" t="s">
        <v>10</v>
      </c>
      <c r="E26" s="6" t="s">
        <v>278</v>
      </c>
      <c r="F26" s="6" t="str">
        <f>VLOOKUP(H26,[1]Sheet1!A:B,2,0)</f>
        <v>S19J Pro-92T</v>
      </c>
      <c r="G26" s="6" t="s">
        <v>12</v>
      </c>
      <c r="H26" s="6" t="str">
        <f t="shared" si="1"/>
        <v>E3C</v>
      </c>
    </row>
    <row r="27" ht="17.4" spans="1:8">
      <c r="A27" s="4">
        <v>44734</v>
      </c>
      <c r="B27" s="5" t="s">
        <v>328</v>
      </c>
      <c r="C27" s="5" t="s">
        <v>329</v>
      </c>
      <c r="D27" s="6" t="s">
        <v>10</v>
      </c>
      <c r="E27" s="6" t="s">
        <v>278</v>
      </c>
      <c r="F27" s="6" t="str">
        <f>VLOOKUP(H27,[1]Sheet1!A:B,2,0)</f>
        <v>S19J Pro-88T</v>
      </c>
      <c r="G27" s="6" t="s">
        <v>12</v>
      </c>
      <c r="H27" s="6" t="str">
        <f t="shared" si="1"/>
        <v>E3D</v>
      </c>
    </row>
    <row r="28" ht="17.4" spans="1:8">
      <c r="A28" s="4">
        <v>44734</v>
      </c>
      <c r="B28" s="5" t="s">
        <v>330</v>
      </c>
      <c r="C28" s="6" t="s">
        <v>331</v>
      </c>
      <c r="D28" s="6" t="s">
        <v>10</v>
      </c>
      <c r="E28" s="6" t="s">
        <v>278</v>
      </c>
      <c r="F28" s="6" t="str">
        <f>VLOOKUP(H28,[1]Sheet1!A:B,2,0)</f>
        <v>S19J Pro-88T</v>
      </c>
      <c r="G28" s="6" t="s">
        <v>12</v>
      </c>
      <c r="H28" s="6" t="str">
        <f t="shared" si="1"/>
        <v>E3D</v>
      </c>
    </row>
    <row r="29" ht="17.4" spans="1:8">
      <c r="A29" s="4">
        <v>44734</v>
      </c>
      <c r="B29" s="5" t="s">
        <v>332</v>
      </c>
      <c r="C29" s="5" t="s">
        <v>333</v>
      </c>
      <c r="D29" s="6" t="s">
        <v>10</v>
      </c>
      <c r="E29" s="6" t="s">
        <v>278</v>
      </c>
      <c r="F29" s="6" t="str">
        <f>VLOOKUP(H29,[1]Sheet1!A:B,2,0)</f>
        <v>S19J Pro-88T</v>
      </c>
      <c r="G29" s="6" t="s">
        <v>12</v>
      </c>
      <c r="H29" s="6" t="str">
        <f t="shared" si="1"/>
        <v>E3D</v>
      </c>
    </row>
    <row r="30" ht="17.4" spans="1:8">
      <c r="A30" s="4">
        <v>44735</v>
      </c>
      <c r="B30" s="5" t="s">
        <v>334</v>
      </c>
      <c r="C30" s="6" t="s">
        <v>335</v>
      </c>
      <c r="D30" s="6" t="s">
        <v>10</v>
      </c>
      <c r="E30" s="6" t="s">
        <v>278</v>
      </c>
      <c r="F30" s="6" t="str">
        <f>VLOOKUP(H30,[1]Sheet1!A:B,2,0)</f>
        <v>S19J Pro-96T</v>
      </c>
      <c r="G30" s="6" t="s">
        <v>12</v>
      </c>
      <c r="H30" s="6" t="str">
        <f t="shared" si="1"/>
        <v>E3B</v>
      </c>
    </row>
    <row r="31" ht="17.4" spans="1:8">
      <c r="A31" s="4">
        <v>44735</v>
      </c>
      <c r="B31" s="5" t="s">
        <v>336</v>
      </c>
      <c r="C31" s="5" t="s">
        <v>337</v>
      </c>
      <c r="D31" s="6" t="s">
        <v>10</v>
      </c>
      <c r="E31" s="6" t="s">
        <v>278</v>
      </c>
      <c r="F31" s="6" t="str">
        <f>VLOOKUP(H31,[1]Sheet1!A:B,2,0)</f>
        <v>S19J Pro-92T</v>
      </c>
      <c r="G31" s="6" t="s">
        <v>12</v>
      </c>
      <c r="H31" s="6" t="str">
        <f t="shared" si="1"/>
        <v>E3C</v>
      </c>
    </row>
    <row r="32" ht="17.4" spans="1:8">
      <c r="A32" s="4">
        <v>44735</v>
      </c>
      <c r="B32" s="5" t="s">
        <v>338</v>
      </c>
      <c r="C32" s="5" t="s">
        <v>339</v>
      </c>
      <c r="D32" s="6" t="s">
        <v>10</v>
      </c>
      <c r="E32" s="6" t="s">
        <v>278</v>
      </c>
      <c r="F32" s="6" t="str">
        <f>VLOOKUP(H32,[1]Sheet1!A:B,2,0)</f>
        <v>S19J Pro-92T</v>
      </c>
      <c r="G32" s="6" t="s">
        <v>12</v>
      </c>
      <c r="H32" s="6" t="str">
        <f t="shared" si="1"/>
        <v>E3C</v>
      </c>
    </row>
    <row r="33" ht="17.4" spans="1:8">
      <c r="A33" s="4">
        <v>44739</v>
      </c>
      <c r="B33" s="5" t="s">
        <v>340</v>
      </c>
      <c r="C33" s="5" t="s">
        <v>341</v>
      </c>
      <c r="D33" s="6" t="s">
        <v>10</v>
      </c>
      <c r="E33" s="6" t="s">
        <v>278</v>
      </c>
      <c r="F33" s="6" t="str">
        <f>VLOOKUP(H33,[1]Sheet1!A:B,2,0)</f>
        <v>S19J Pro-96T</v>
      </c>
      <c r="G33" s="6" t="s">
        <v>12</v>
      </c>
      <c r="H33" s="6" t="str">
        <f t="shared" si="1"/>
        <v>E3B</v>
      </c>
    </row>
    <row r="34" ht="17.4" spans="1:8">
      <c r="A34" s="4">
        <v>44748</v>
      </c>
      <c r="B34" s="5" t="s">
        <v>279</v>
      </c>
      <c r="C34" s="5" t="s">
        <v>342</v>
      </c>
      <c r="D34" s="6" t="s">
        <v>10</v>
      </c>
      <c r="E34" s="6" t="s">
        <v>278</v>
      </c>
      <c r="F34" s="6" t="str">
        <f>VLOOKUP(H34,[1]Sheet1!A:B,2,0)</f>
        <v>S19J Pro-96T</v>
      </c>
      <c r="G34" s="6" t="s">
        <v>12</v>
      </c>
      <c r="H34" s="6" t="str">
        <f t="shared" si="1"/>
        <v>E3B</v>
      </c>
    </row>
    <row r="35" ht="17.4" spans="1:8">
      <c r="A35" s="4">
        <v>44748</v>
      </c>
      <c r="B35" s="5" t="s">
        <v>343</v>
      </c>
      <c r="C35" s="5" t="s">
        <v>344</v>
      </c>
      <c r="D35" s="6" t="s">
        <v>10</v>
      </c>
      <c r="E35" s="6" t="s">
        <v>278</v>
      </c>
      <c r="F35" s="6" t="str">
        <f>VLOOKUP(H35,[1]Sheet1!A:B,2,0)</f>
        <v>S19J Pro-92T</v>
      </c>
      <c r="G35" s="6" t="s">
        <v>12</v>
      </c>
      <c r="H35" s="6" t="str">
        <f t="shared" si="1"/>
        <v>E3C</v>
      </c>
    </row>
    <row r="36" ht="17.4" spans="1:8">
      <c r="A36" s="4">
        <v>44748</v>
      </c>
      <c r="B36" s="5" t="s">
        <v>345</v>
      </c>
      <c r="C36" s="5" t="s">
        <v>346</v>
      </c>
      <c r="D36" s="6" t="s">
        <v>10</v>
      </c>
      <c r="E36" s="6" t="s">
        <v>278</v>
      </c>
      <c r="F36" s="6" t="str">
        <f>VLOOKUP(H36,[1]Sheet1!A:B,2,0)</f>
        <v>S19J Pro-92T</v>
      </c>
      <c r="G36" s="6" t="s">
        <v>12</v>
      </c>
      <c r="H36" s="6" t="str">
        <f t="shared" si="1"/>
        <v>E3C</v>
      </c>
    </row>
    <row r="37" ht="17.4" spans="1:8">
      <c r="A37" s="4">
        <v>44748</v>
      </c>
      <c r="B37" s="5" t="s">
        <v>347</v>
      </c>
      <c r="C37" s="5" t="s">
        <v>348</v>
      </c>
      <c r="D37" s="6" t="s">
        <v>10</v>
      </c>
      <c r="E37" s="6" t="s">
        <v>278</v>
      </c>
      <c r="F37" s="6" t="str">
        <f>VLOOKUP(H37,[1]Sheet1!A:B,2,0)</f>
        <v>S19J Pro-96T</v>
      </c>
      <c r="G37" s="6" t="s">
        <v>12</v>
      </c>
      <c r="H37" s="6" t="str">
        <f t="shared" si="1"/>
        <v>E3B</v>
      </c>
    </row>
    <row r="38" ht="17.4" spans="1:8">
      <c r="A38" s="4">
        <v>44748</v>
      </c>
      <c r="B38" s="5" t="s">
        <v>349</v>
      </c>
      <c r="C38" s="5" t="s">
        <v>350</v>
      </c>
      <c r="D38" s="6" t="s">
        <v>10</v>
      </c>
      <c r="E38" s="6" t="s">
        <v>278</v>
      </c>
      <c r="F38" s="6" t="str">
        <f>VLOOKUP(H38,[1]Sheet1!A:B,2,0)</f>
        <v>S19J Pro-92T</v>
      </c>
      <c r="G38" s="6" t="s">
        <v>12</v>
      </c>
      <c r="H38" s="6" t="str">
        <f t="shared" si="1"/>
        <v>E3C</v>
      </c>
    </row>
    <row r="39" ht="17.4" spans="1:8">
      <c r="A39" s="4">
        <v>44748</v>
      </c>
      <c r="B39" s="5" t="s">
        <v>351</v>
      </c>
      <c r="C39" s="5" t="s">
        <v>352</v>
      </c>
      <c r="D39" s="6" t="s">
        <v>10</v>
      </c>
      <c r="E39" s="6" t="s">
        <v>278</v>
      </c>
      <c r="F39" s="6" t="str">
        <f>VLOOKUP(H39,[1]Sheet1!A:B,2,0)</f>
        <v>S19J Pro-96T</v>
      </c>
      <c r="G39" s="6" t="s">
        <v>12</v>
      </c>
      <c r="H39" s="6" t="str">
        <f t="shared" si="1"/>
        <v>E3B</v>
      </c>
    </row>
    <row r="40" ht="17.4" spans="1:8">
      <c r="A40" s="4">
        <v>44748</v>
      </c>
      <c r="B40" s="5" t="s">
        <v>353</v>
      </c>
      <c r="C40" s="5" t="s">
        <v>354</v>
      </c>
      <c r="D40" s="6" t="s">
        <v>10</v>
      </c>
      <c r="E40" s="6" t="s">
        <v>278</v>
      </c>
      <c r="F40" s="6" t="str">
        <f>VLOOKUP(H40,[1]Sheet1!A:B,2,0)</f>
        <v>S19J Pro-88T</v>
      </c>
      <c r="G40" s="6" t="s">
        <v>12</v>
      </c>
      <c r="H40" s="6" t="str">
        <f t="shared" si="1"/>
        <v>E3D</v>
      </c>
    </row>
    <row r="41" ht="17.4" spans="1:8">
      <c r="A41" s="4">
        <v>44748</v>
      </c>
      <c r="B41" s="5" t="s">
        <v>355</v>
      </c>
      <c r="C41" s="5" t="s">
        <v>280</v>
      </c>
      <c r="D41" s="6" t="s">
        <v>10</v>
      </c>
      <c r="E41" s="6" t="s">
        <v>278</v>
      </c>
      <c r="F41" s="6" t="str">
        <f>VLOOKUP(H41,[1]Sheet1!A:B,2,0)</f>
        <v>S19J Pro-96T</v>
      </c>
      <c r="G41" s="6" t="s">
        <v>12</v>
      </c>
      <c r="H41" s="6" t="str">
        <f t="shared" si="1"/>
        <v>E3B</v>
      </c>
    </row>
    <row r="42" s="1" customFormat="1" ht="17.4" spans="1:8">
      <c r="A42" s="4">
        <v>44754</v>
      </c>
      <c r="B42" s="5" t="s">
        <v>356</v>
      </c>
      <c r="C42" s="5" t="s">
        <v>357</v>
      </c>
      <c r="D42" s="6" t="s">
        <v>10</v>
      </c>
      <c r="E42" s="6" t="s">
        <v>278</v>
      </c>
      <c r="F42" s="6" t="str">
        <f>VLOOKUP(H42,[1]Sheet1!A:B,2,0)</f>
        <v>S19J Pro-96T</v>
      </c>
      <c r="G42" s="6" t="s">
        <v>12</v>
      </c>
      <c r="H42" s="6" t="str">
        <f t="shared" si="1"/>
        <v>E3B</v>
      </c>
    </row>
    <row r="43" s="1" customFormat="1" ht="17.4" spans="1:8">
      <c r="A43" s="4">
        <v>44754</v>
      </c>
      <c r="B43" s="5" t="s">
        <v>358</v>
      </c>
      <c r="C43" s="5" t="s">
        <v>359</v>
      </c>
      <c r="D43" s="6" t="s">
        <v>10</v>
      </c>
      <c r="E43" s="6" t="s">
        <v>278</v>
      </c>
      <c r="F43" s="6" t="str">
        <f>VLOOKUP(H43,[1]Sheet1!A:B,2,0)</f>
        <v>S19J Pro-96T</v>
      </c>
      <c r="G43" s="6" t="s">
        <v>12</v>
      </c>
      <c r="H43" s="6" t="str">
        <f t="shared" si="1"/>
        <v>E3B</v>
      </c>
    </row>
    <row r="44" s="1" customFormat="1" ht="17.4" spans="1:8">
      <c r="A44" s="4">
        <v>44754</v>
      </c>
      <c r="B44" s="5" t="s">
        <v>360</v>
      </c>
      <c r="C44" s="5" t="s">
        <v>361</v>
      </c>
      <c r="D44" s="6" t="s">
        <v>10</v>
      </c>
      <c r="E44" s="6" t="s">
        <v>278</v>
      </c>
      <c r="F44" s="6" t="str">
        <f>VLOOKUP(H44,[1]Sheet1!A:B,2,0)</f>
        <v>S19J Pro-88T</v>
      </c>
      <c r="G44" s="6" t="s">
        <v>12</v>
      </c>
      <c r="H44" s="6" t="str">
        <f t="shared" si="1"/>
        <v>E3D</v>
      </c>
    </row>
    <row r="45" s="1" customFormat="1" ht="17.4" spans="1:8">
      <c r="A45" s="4">
        <v>44754</v>
      </c>
      <c r="B45" s="5" t="s">
        <v>362</v>
      </c>
      <c r="C45" s="5" t="s">
        <v>344</v>
      </c>
      <c r="D45" s="6" t="s">
        <v>10</v>
      </c>
      <c r="E45" s="6" t="s">
        <v>278</v>
      </c>
      <c r="F45" s="6" t="str">
        <f>VLOOKUP(H45,[1]Sheet1!A:B,2,0)</f>
        <v>S19J Pro-92T</v>
      </c>
      <c r="G45" s="6" t="s">
        <v>12</v>
      </c>
      <c r="H45" s="6" t="str">
        <f t="shared" si="1"/>
        <v>E3C</v>
      </c>
    </row>
    <row r="46" s="1" customFormat="1" ht="17.4" spans="1:8">
      <c r="A46" s="4">
        <v>44754</v>
      </c>
      <c r="B46" s="5" t="s">
        <v>363</v>
      </c>
      <c r="C46" s="5" t="s">
        <v>364</v>
      </c>
      <c r="D46" s="6" t="s">
        <v>10</v>
      </c>
      <c r="E46" s="6" t="s">
        <v>278</v>
      </c>
      <c r="F46" s="6" t="str">
        <f>VLOOKUP(H46,[1]Sheet1!A:B,2,0)</f>
        <v>S19J Pro-88T</v>
      </c>
      <c r="G46" s="6" t="s">
        <v>12</v>
      </c>
      <c r="H46" s="6" t="str">
        <f t="shared" si="1"/>
        <v>E3D</v>
      </c>
    </row>
    <row r="47" s="1" customFormat="1" ht="17.4" spans="1:8">
      <c r="A47" s="4">
        <v>44754</v>
      </c>
      <c r="B47" s="5" t="s">
        <v>365</v>
      </c>
      <c r="C47" s="5" t="s">
        <v>366</v>
      </c>
      <c r="D47" s="6" t="s">
        <v>10</v>
      </c>
      <c r="E47" s="6" t="s">
        <v>278</v>
      </c>
      <c r="F47" s="6" t="str">
        <f>VLOOKUP(H47,[1]Sheet1!A:B,2,0)</f>
        <v>S19J Pro-96T</v>
      </c>
      <c r="G47" s="6" t="s">
        <v>12</v>
      </c>
      <c r="H47" s="6" t="str">
        <f t="shared" si="1"/>
        <v>E3B</v>
      </c>
    </row>
    <row r="48" s="1" customFormat="1" ht="17.4" spans="1:8">
      <c r="A48" s="4">
        <v>44760</v>
      </c>
      <c r="B48" s="5" t="s">
        <v>367</v>
      </c>
      <c r="C48" s="5" t="s">
        <v>368</v>
      </c>
      <c r="D48" s="6" t="s">
        <v>10</v>
      </c>
      <c r="E48" s="6" t="s">
        <v>278</v>
      </c>
      <c r="F48" s="6" t="str">
        <f>VLOOKUP(H48,[1]Sheet1!A:B,2,0)</f>
        <v>S19J Pro-92T</v>
      </c>
      <c r="G48" s="6" t="s">
        <v>12</v>
      </c>
      <c r="H48" s="6" t="str">
        <f t="shared" si="1"/>
        <v>E3C</v>
      </c>
    </row>
    <row r="49" ht="17.4" spans="1:8">
      <c r="A49" s="4">
        <v>44766</v>
      </c>
      <c r="B49" s="5" t="s">
        <v>369</v>
      </c>
      <c r="C49" s="5" t="s">
        <v>370</v>
      </c>
      <c r="D49" s="6" t="s">
        <v>10</v>
      </c>
      <c r="E49" s="6" t="s">
        <v>278</v>
      </c>
      <c r="F49" s="6" t="str">
        <f>VLOOKUP(H49,[1]Sheet1!A:B,2,0)</f>
        <v>S19J Pro-96T</v>
      </c>
      <c r="G49" s="6" t="s">
        <v>12</v>
      </c>
      <c r="H49" s="6" t="str">
        <f t="shared" si="1"/>
        <v>E3B</v>
      </c>
    </row>
    <row r="50" ht="17.4" spans="1:8">
      <c r="A50" s="4">
        <v>44766</v>
      </c>
      <c r="B50" s="5" t="s">
        <v>371</v>
      </c>
      <c r="C50" s="5" t="s">
        <v>372</v>
      </c>
      <c r="D50" s="6" t="s">
        <v>10</v>
      </c>
      <c r="E50" s="6" t="s">
        <v>278</v>
      </c>
      <c r="F50" s="6" t="str">
        <f>VLOOKUP(H50,[1]Sheet1!A:B,2,0)</f>
        <v>S19J Pro-92T</v>
      </c>
      <c r="G50" s="6" t="s">
        <v>12</v>
      </c>
      <c r="H50" s="6" t="str">
        <f t="shared" si="1"/>
        <v>E3C</v>
      </c>
    </row>
    <row r="51" ht="17.4" spans="1:8">
      <c r="A51" s="4">
        <v>44766</v>
      </c>
      <c r="B51" s="5" t="s">
        <v>373</v>
      </c>
      <c r="C51" s="5" t="s">
        <v>374</v>
      </c>
      <c r="D51" s="6" t="s">
        <v>10</v>
      </c>
      <c r="E51" s="6" t="s">
        <v>278</v>
      </c>
      <c r="F51" s="6" t="str">
        <f>VLOOKUP(H51,[1]Sheet1!A:B,2,0)</f>
        <v>S19J Pro-92T</v>
      </c>
      <c r="G51" s="6" t="s">
        <v>12</v>
      </c>
      <c r="H51" s="6" t="str">
        <f t="shared" si="1"/>
        <v>E3C</v>
      </c>
    </row>
    <row r="52" ht="17.4" spans="1:8">
      <c r="A52" s="4">
        <v>44766</v>
      </c>
      <c r="B52" s="5" t="s">
        <v>375</v>
      </c>
      <c r="C52" s="5" t="s">
        <v>376</v>
      </c>
      <c r="D52" s="6" t="s">
        <v>10</v>
      </c>
      <c r="E52" s="6" t="s">
        <v>278</v>
      </c>
      <c r="F52" s="6" t="str">
        <f>VLOOKUP(H52,[1]Sheet1!A:B,2,0)</f>
        <v>S19J Pro-92T</v>
      </c>
      <c r="G52" s="6" t="s">
        <v>12</v>
      </c>
      <c r="H52" s="6" t="str">
        <f t="shared" si="1"/>
        <v>E3C</v>
      </c>
    </row>
    <row r="53" ht="17.4" spans="1:8">
      <c r="A53" s="4">
        <v>44767</v>
      </c>
      <c r="B53" s="5" t="s">
        <v>377</v>
      </c>
      <c r="C53" s="5" t="s">
        <v>378</v>
      </c>
      <c r="D53" s="6" t="s">
        <v>10</v>
      </c>
      <c r="E53" s="6" t="s">
        <v>278</v>
      </c>
      <c r="F53" s="6" t="str">
        <f>VLOOKUP(H53,[1]Sheet1!A:B,2,0)</f>
        <v>S19J Pro-92T</v>
      </c>
      <c r="G53" s="6" t="s">
        <v>12</v>
      </c>
      <c r="H53" s="6" t="str">
        <f t="shared" ref="H53:H55" si="2">MID(C53,5,3)</f>
        <v>E3C</v>
      </c>
    </row>
    <row r="54" ht="17.4" spans="1:8">
      <c r="A54" s="4">
        <v>44767</v>
      </c>
      <c r="B54" s="5" t="s">
        <v>379</v>
      </c>
      <c r="C54" s="5" t="s">
        <v>380</v>
      </c>
      <c r="D54" s="6" t="s">
        <v>10</v>
      </c>
      <c r="E54" s="6" t="s">
        <v>278</v>
      </c>
      <c r="F54" s="6" t="str">
        <f>VLOOKUP(H54,[1]Sheet1!A:B,2,0)</f>
        <v>S19J Pro-92T</v>
      </c>
      <c r="G54" s="6" t="s">
        <v>12</v>
      </c>
      <c r="H54" s="6" t="str">
        <f t="shared" si="2"/>
        <v>E3C</v>
      </c>
    </row>
    <row r="55" ht="17.4" spans="1:8">
      <c r="A55" s="4">
        <v>44767</v>
      </c>
      <c r="B55" s="5" t="s">
        <v>338</v>
      </c>
      <c r="C55" s="5" t="s">
        <v>381</v>
      </c>
      <c r="D55" s="6" t="s">
        <v>10</v>
      </c>
      <c r="E55" s="6" t="s">
        <v>278</v>
      </c>
      <c r="F55" s="6" t="str">
        <f>VLOOKUP(H55,[1]Sheet1!A:B,2,0)</f>
        <v>S19J Pro-92T</v>
      </c>
      <c r="G55" s="6" t="s">
        <v>12</v>
      </c>
      <c r="H55" s="6" t="str">
        <f t="shared" si="2"/>
        <v>E3C</v>
      </c>
    </row>
  </sheetData>
  <autoFilter ref="A1:H55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P5维修上架</vt:lpstr>
      <vt:lpstr>P7维修上架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正当我年少</cp:lastModifiedBy>
  <dcterms:created xsi:type="dcterms:W3CDTF">2006-09-16T00:00:00Z</dcterms:created>
  <dcterms:modified xsi:type="dcterms:W3CDTF">2023-03-04T11:34:07Z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BF6DCEBDAC4643CB9DC1B69DD6342A99</vt:lpwstr>
  </property>
  <property fmtid="{D5CDD505-2E9C-101B-9397-08002B2CF9AE}" pid="3" name="KSOProductBuildVer">
    <vt:lpwstr>2052-11.1.0.12970</vt:lpwstr>
  </property>
</Properties>
</file>